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885" windowWidth="15135" windowHeight="7290"/>
  </bookViews>
  <sheets>
    <sheet name="первонач план" sheetId="4" r:id="rId1"/>
  </sheets>
  <calcPr calcId="145621"/>
</workbook>
</file>

<file path=xl/calcChain.xml><?xml version="1.0" encoding="utf-8"?>
<calcChain xmlns="http://schemas.openxmlformats.org/spreadsheetml/2006/main">
  <c r="J80" i="4" l="1"/>
  <c r="J52" i="4"/>
  <c r="I52" i="4" s="1"/>
  <c r="J59" i="4"/>
  <c r="I56" i="4"/>
  <c r="K67" i="4"/>
  <c r="J69" i="4"/>
  <c r="I69" i="4"/>
  <c r="L67" i="4"/>
  <c r="K12" i="4" l="1"/>
  <c r="K80" i="4"/>
  <c r="L80" i="4"/>
  <c r="J14" i="4"/>
  <c r="I131" i="4"/>
  <c r="L131" i="4"/>
  <c r="J131" i="4"/>
  <c r="I133" i="4"/>
  <c r="I132" i="4"/>
  <c r="J95" i="4"/>
  <c r="J60" i="4"/>
  <c r="I54" i="4"/>
  <c r="J54" i="4"/>
  <c r="I51" i="4"/>
  <c r="I77" i="4"/>
  <c r="J77" i="4"/>
  <c r="J62" i="4"/>
  <c r="J73" i="4"/>
  <c r="I93" i="4"/>
  <c r="J83" i="4"/>
  <c r="I83" i="4" s="1"/>
  <c r="J96" i="4" l="1"/>
  <c r="I97" i="4"/>
  <c r="I128" i="4"/>
  <c r="J23" i="4"/>
  <c r="J71" i="4"/>
  <c r="J105" i="4" l="1"/>
  <c r="L68" i="4" l="1"/>
  <c r="L70" i="4" l="1"/>
  <c r="L69" i="4" s="1"/>
  <c r="I75" i="4" l="1"/>
  <c r="I40" i="4" l="1"/>
  <c r="I23" i="4" l="1"/>
  <c r="J29" i="4"/>
  <c r="K29" i="4"/>
  <c r="L29" i="4"/>
  <c r="L22" i="4"/>
  <c r="I38" i="4" l="1"/>
  <c r="I99" i="4" l="1"/>
  <c r="I98" i="4"/>
  <c r="I102" i="4"/>
  <c r="I116" i="4"/>
  <c r="I115" i="4"/>
  <c r="I130" i="4"/>
  <c r="I124" i="4"/>
  <c r="I121" i="4"/>
  <c r="I111" i="4"/>
  <c r="I109" i="4"/>
  <c r="I95" i="4"/>
  <c r="I94" i="4"/>
  <c r="I92" i="4"/>
  <c r="J119" i="4"/>
  <c r="I21" i="4"/>
  <c r="I20" i="4"/>
  <c r="J61" i="4" l="1"/>
  <c r="K129" i="4" l="1"/>
  <c r="M129" i="4"/>
  <c r="N129" i="4"/>
  <c r="K48" i="4"/>
  <c r="L48" i="4"/>
  <c r="M48" i="4"/>
  <c r="I45" i="4"/>
  <c r="I44" i="4"/>
  <c r="K17" i="4"/>
  <c r="L17" i="4"/>
  <c r="M17" i="4"/>
  <c r="N17" i="4"/>
  <c r="J17" i="4"/>
  <c r="I129" i="4" l="1"/>
  <c r="K47" i="4"/>
  <c r="L47" i="4"/>
  <c r="L12" i="4" s="1"/>
  <c r="M47" i="4"/>
  <c r="N47" i="4"/>
  <c r="K58" i="4"/>
  <c r="L58" i="4"/>
  <c r="M58" i="4"/>
  <c r="N58" i="4"/>
  <c r="M69" i="4" l="1"/>
  <c r="N69" i="4"/>
  <c r="I74" i="4"/>
  <c r="K70" i="4"/>
  <c r="K69" i="4" s="1"/>
  <c r="J70" i="4"/>
  <c r="I70" i="4" l="1"/>
  <c r="K127" i="4"/>
  <c r="L127" i="4"/>
  <c r="M127" i="4"/>
  <c r="N127" i="4"/>
  <c r="K119" i="4"/>
  <c r="L119" i="4"/>
  <c r="M119" i="4"/>
  <c r="N119" i="4"/>
  <c r="K104" i="4"/>
  <c r="K118" i="4" s="1"/>
  <c r="L104" i="4"/>
  <c r="L118" i="4" s="1"/>
  <c r="M104" i="4"/>
  <c r="M118" i="4" s="1"/>
  <c r="N104" i="4"/>
  <c r="N118" i="4" s="1"/>
  <c r="J104" i="4"/>
  <c r="M80" i="4"/>
  <c r="M126" i="4" s="1"/>
  <c r="N80" i="4"/>
  <c r="M67" i="4"/>
  <c r="N67" i="4"/>
  <c r="I42" i="4"/>
  <c r="K41" i="4"/>
  <c r="L41" i="4"/>
  <c r="M41" i="4"/>
  <c r="N41" i="4"/>
  <c r="K39" i="4"/>
  <c r="L39" i="4"/>
  <c r="M39" i="4"/>
  <c r="N39" i="4"/>
  <c r="J39" i="4"/>
  <c r="M29" i="4"/>
  <c r="N29" i="4"/>
  <c r="K27" i="4"/>
  <c r="L27" i="4"/>
  <c r="M27" i="4"/>
  <c r="N27" i="4"/>
  <c r="J27" i="4"/>
  <c r="K22" i="4"/>
  <c r="M22" i="4"/>
  <c r="N22" i="4"/>
  <c r="J22" i="4"/>
  <c r="K19" i="4"/>
  <c r="L19" i="4"/>
  <c r="M19" i="4"/>
  <c r="N19" i="4"/>
  <c r="K15" i="4"/>
  <c r="L15" i="4"/>
  <c r="M15" i="4"/>
  <c r="N15" i="4"/>
  <c r="N14" i="4" s="1"/>
  <c r="J15" i="4"/>
  <c r="K126" i="4" l="1"/>
  <c r="I80" i="4"/>
  <c r="M14" i="4"/>
  <c r="K14" i="4"/>
  <c r="I39" i="4"/>
  <c r="L14" i="4"/>
  <c r="N12" i="4"/>
  <c r="I15" i="4"/>
  <c r="M12" i="4"/>
  <c r="N126" i="4"/>
  <c r="L126" i="4"/>
  <c r="I104" i="4"/>
  <c r="I41" i="4"/>
  <c r="I29" i="4"/>
  <c r="I22" i="4"/>
  <c r="M103" i="4"/>
  <c r="K103" i="4"/>
  <c r="L103" i="4"/>
  <c r="I27" i="4"/>
  <c r="I119" i="4"/>
  <c r="J126" i="4" l="1"/>
  <c r="I126" i="4" l="1"/>
  <c r="J19" i="4"/>
  <c r="J125" i="4"/>
  <c r="I14" i="4" l="1"/>
  <c r="I19" i="4"/>
  <c r="J112" i="4" l="1"/>
  <c r="J118" i="4" s="1"/>
  <c r="I118" i="4" s="1"/>
  <c r="I90" i="4"/>
  <c r="I89" i="4"/>
  <c r="I88" i="4"/>
  <c r="I87" i="4"/>
  <c r="J103" i="4" l="1"/>
  <c r="I103" i="4" s="1"/>
  <c r="J127" i="4"/>
  <c r="I16" i="4"/>
  <c r="I101" i="4"/>
  <c r="I100" i="4"/>
  <c r="I127" i="4" l="1"/>
  <c r="J79" i="4"/>
  <c r="J67" i="4" s="1"/>
  <c r="I68" i="4"/>
  <c r="I60" i="4" l="1"/>
  <c r="I61" i="4"/>
  <c r="L73" i="4" l="1"/>
  <c r="L76" i="4" l="1"/>
  <c r="I117" i="4" l="1"/>
  <c r="J76" i="4"/>
  <c r="I67" i="4" s="1"/>
  <c r="I71" i="4"/>
  <c r="I122" i="4" l="1"/>
  <c r="I112" i="4"/>
  <c r="I113" i="4"/>
  <c r="I114" i="4"/>
  <c r="I96" i="4"/>
  <c r="J47" i="4"/>
  <c r="J12" i="4" l="1"/>
  <c r="I47" i="4"/>
  <c r="I125" i="4"/>
  <c r="I73" i="4" l="1"/>
  <c r="I76" i="4"/>
  <c r="I107" i="4" l="1"/>
  <c r="I86" i="4"/>
  <c r="I120" i="4"/>
  <c r="I81" i="4"/>
  <c r="J58" i="4"/>
  <c r="I91" i="4"/>
  <c r="I85" i="4"/>
  <c r="I105" i="4"/>
  <c r="I84" i="4"/>
  <c r="I82" i="4"/>
  <c r="I108" i="4"/>
  <c r="I106" i="4"/>
  <c r="I110" i="4"/>
  <c r="I58" i="4" l="1"/>
  <c r="I12" i="4" l="1"/>
  <c r="I135" i="4" s="1"/>
  <c r="I18" i="4"/>
  <c r="I79" i="4" l="1"/>
  <c r="I72" i="4" l="1"/>
  <c r="I62" i="4" l="1"/>
  <c r="I63" i="4"/>
  <c r="I64" i="4"/>
  <c r="I65" i="4"/>
  <c r="I49" i="4"/>
  <c r="I48" i="4"/>
  <c r="I17" i="4" l="1"/>
  <c r="I59" i="4"/>
</calcChain>
</file>

<file path=xl/sharedStrings.xml><?xml version="1.0" encoding="utf-8"?>
<sst xmlns="http://schemas.openxmlformats.org/spreadsheetml/2006/main" count="374" uniqueCount="235">
  <si>
    <t>Ответственный исполнитель, соисполнитель, участник</t>
  </si>
  <si>
    <t>Срок</t>
  </si>
  <si>
    <t>начала реали-зации</t>
  </si>
  <si>
    <t>окончания реализации (наступления контрольного события)</t>
  </si>
  <si>
    <t>всего</t>
  </si>
  <si>
    <t>в том числе</t>
  </si>
  <si>
    <t>собственные доходы бюджета района</t>
  </si>
  <si>
    <t>субвенции, субсидии и иные трансферты из областного бюджета за счет средств федерального бюджета</t>
  </si>
  <si>
    <t>субвенции, субсидии и иные трансферты из областного бюджета за счет собственных средств областного бюджета</t>
  </si>
  <si>
    <t xml:space="preserve">субвенции, субсидии из бюджетов поселений за счет собственных средств </t>
  </si>
  <si>
    <t>безвозмездные поступления от физических и юридических лиц</t>
  </si>
  <si>
    <t>Управление образовния</t>
  </si>
  <si>
    <t>Подпрограмма 2 «Развитие молодежной политики»</t>
  </si>
  <si>
    <t>Подпрограмма 4 «Обеспечение создания условий для реализации муниципальной программы»</t>
  </si>
  <si>
    <t>школы</t>
  </si>
  <si>
    <t>сады</t>
  </si>
  <si>
    <t>доп</t>
  </si>
  <si>
    <t>итого школы</t>
  </si>
  <si>
    <t>итого сады</t>
  </si>
  <si>
    <t>итого безопасность</t>
  </si>
  <si>
    <t>итого подготовка к новому учебному году</t>
  </si>
  <si>
    <t>итого доп</t>
  </si>
  <si>
    <t>План мероприятий по реализации муниципальной программы "Развитие систем образования, молодежной политики, отдыха, оздоровления и занятости несовершеннолетних в Грязовецкоми мунципальном районе на 2021-2025" в 2021 году</t>
  </si>
  <si>
    <t>МБОУ "Юровская  школа", 3 противопож двери и 3 двери запасных выходов</t>
  </si>
  <si>
    <t>МБОУ "Слободская школа " 2 против двери</t>
  </si>
  <si>
    <t>МБДОУ «ЦРР-дс№5" ремонт отмостки и веранд</t>
  </si>
  <si>
    <t>МБУДО «Центр развития детей и молодежи" замена входных дверей на металлические, установка противопож дверей</t>
  </si>
  <si>
    <t>СП МБДОУ "ЦРР-дс№1"крыша</t>
  </si>
  <si>
    <t>МБОУ "Юровская школа"окна</t>
  </si>
  <si>
    <t>МБДОУ «ЦРР-дс№2",асфальт</t>
  </si>
  <si>
    <t>МБОУ "Вохтожская школа" АПС</t>
  </si>
  <si>
    <t>Установка охранной сигнализации(Вохтожская школа - 200, Комьянская - 150, Ростиловская - 200, Сидоровская - 150, Юровская - 150)</t>
  </si>
  <si>
    <t>МБДОУ «Юровский детский сад" ремонт спальни</t>
  </si>
  <si>
    <t>СП МБДОУ «ЦРР-дс№2" ремонт входных групп на группах раннего возраста</t>
  </si>
  <si>
    <t>МБОУ «Ростиловская школа" СП дс д Ростилово ремонт ограждения</t>
  </si>
  <si>
    <t>МБОУ «Комьянская школа" ремонт крыльца</t>
  </si>
  <si>
    <t>МБОУ "Комьянская школа" СП дс д Хорошево ремонт фасада</t>
  </si>
  <si>
    <t>МБОУ "Комьянская школа" СПд Бушуиха ремонт ограждения, устройство веранды</t>
  </si>
  <si>
    <t>МБОУ "Слободская школа" СП д Палкино электрокотел</t>
  </si>
  <si>
    <t>МБОУ "Юровская школа" замена линолеума</t>
  </si>
  <si>
    <t>Электрокотел Вохтожская ДШИ</t>
  </si>
  <si>
    <t>МБОУ "Сидоровская школа" окна</t>
  </si>
  <si>
    <t>СП МБДОУ «Центр развития ребенка –детский сад № 4» ремонт крылец</t>
  </si>
  <si>
    <t>МБДОУ «Центр развития ребенка-детский сад №3»ремонт веранд</t>
  </si>
  <si>
    <t>МБДОУ "ЦРР-дс№3" АПС</t>
  </si>
  <si>
    <t>МБОУ «Сидоровская  школа», противоп двери и двери запасных выходов</t>
  </si>
  <si>
    <t>МБОУ "Средняя шк №1" противопожарные мероприятия</t>
  </si>
  <si>
    <t>Замена вышедших из строя камер видеонаблюдени, школы</t>
  </si>
  <si>
    <t>расходы на устранение нарушений, выявленных надзорными органами</t>
  </si>
  <si>
    <t>расходы на устранение нарушений, выяваленных надзорными органами</t>
  </si>
  <si>
    <t>Центр развития детей и молодежи" приобретение кресел в актовый зал школы искусств</t>
  </si>
  <si>
    <t>МБДОУ "ЦРР-дс№4" пожлестница</t>
  </si>
  <si>
    <t>МБДОУ "ЦРР-дс№3" пожлестница</t>
  </si>
  <si>
    <t>Наименование  муниципальной программы,подпрограммы, основного мероприятия , мероприятия,  контрольного события</t>
  </si>
  <si>
    <t xml:space="preserve">Финансовое обеспечение за счет средств бюджета муниципального образования  (тыс.руб.)                         </t>
  </si>
  <si>
    <t>Ожидаемый непосредственный результат мероприятия (краткое описание результата исходя из цели мероприятия)</t>
  </si>
  <si>
    <t>Подпрограмма 1 «Развитие общего и дополнительного образования детей»</t>
  </si>
  <si>
    <t>Подпрограмма 3 «Развитие системы отдыха, оздоровления и занятости детей и молодежи"</t>
  </si>
  <si>
    <t>Возможность использования цифровых образовательных технологий в дошкольном образовании</t>
  </si>
  <si>
    <t>Открытие 4-х центров "Точка роста"</t>
  </si>
  <si>
    <t>Бесперебойное функционирование 39 объектов образования</t>
  </si>
  <si>
    <t>Всего по муниципальной программе</t>
  </si>
  <si>
    <t>Х</t>
  </si>
  <si>
    <t>Всего по подпрограмме 1</t>
  </si>
  <si>
    <t>Мероприятие 1.1.1.Приобретение комплектов интерактивного оборудования (дс№1 - 100, дс№2 - 100, дс№3 - 50, дс№4 - 100)</t>
  </si>
  <si>
    <t>Основное мероприятие 1.1. "Обеспечение образовательных учреждений информационно-коммуникативным оборудованием, пособиями, программными продуктами компьютерным, интерактивным, реабилитационным, учебным оборудованием, учебниками, учебно-наглядными" пособиями, школьной и детской мебелью, играми, игрушками для реализации федеральных государственных образовательных стандартов</t>
  </si>
  <si>
    <t>Основное мероприятие 1.2. "Проведение мероприятий, направленных на повышение квалификации персонала и мотивтрование апециалистов на позитивный результат"</t>
  </si>
  <si>
    <t>Мероприятие 1.2.1. "Мероприятия с педагогами и руководителями"</t>
  </si>
  <si>
    <t>Основное мероприятие 1.3. "Проведение ремонтных работ спортивных залов,спортивных стадионов и приобретение спортивного оборудования для занятий физической культурой и спортом в образовательных организациях, в том числе расположенных в сельской местности"</t>
  </si>
  <si>
    <t>Мероприятие 1.3.1 "МБОУ "Ростиловская школа" СП Вараксинская школа, ремонт спортзала"</t>
  </si>
  <si>
    <t>Мероприятие 1.3.2. "МБОУ "Средняя школа №1 г. Грязовца"ремонт стадиона"</t>
  </si>
  <si>
    <t>Основное мероприятие 1.4. "Создание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образования"</t>
  </si>
  <si>
    <t>Мероприятие 1.4.2. "Создание доступной среды в МБОУ "Комьянская школа""</t>
  </si>
  <si>
    <t>Мероприятие 1.4.3. "Создание доступной среды в МБОУ "Юровская школа""</t>
  </si>
  <si>
    <t>Мероприятие 1.4.4. "Приобретение звукоусиливающей аппаратуры для слабослышащих детей (шк №2 - 60,0, вохт шк - 60,0, дс №2 - 60,0. дс№5 - 60,0, айтикуб - 60,0"</t>
  </si>
  <si>
    <t>Основное мероприятие 1.5. "Создание условий для обеспечения функционирования  системы персонифицированного финансирования дополнительного образования детей"</t>
  </si>
  <si>
    <t>Мероприятие 1.5.1. "Субсидии некоммерческим организациям"</t>
  </si>
  <si>
    <t>Основное мероприятие 1.7. "Обеспечение учебным оборудованием для развития дополнительных общеобразовательных программ "</t>
  </si>
  <si>
    <t>Мероприятие 1.7.1. "Приобретение музыкальных инструментов для школы искусств"</t>
  </si>
  <si>
    <t>Основное мероприятие 1.8. "Реализация регионального проекта "Современная  школа""</t>
  </si>
  <si>
    <t>Мероприятие 1.8.1.2 Приобретение оборудования для "Точек роста""</t>
  </si>
  <si>
    <t>Основное мероприятие 1.9. "Реализация регионального проекта "Цифровая образовательная среда""</t>
  </si>
  <si>
    <t>Мероприятие 1.9.1 "Приобретение цифрового оборуджования"</t>
  </si>
  <si>
    <t>Всего по подпрограмме 2</t>
  </si>
  <si>
    <t>Основное мероприятие 2.1. "Поощрение одаренных и талантливых детей и молодежи стипендиями и премиями"</t>
  </si>
  <si>
    <t>Мероприятие 2.1.1 "Выплата стипендий, премий одаренным обучающимся"</t>
  </si>
  <si>
    <t>Основное мероприятие 2.2. "Создание условий для развития школьного самоуправления и Российского движения школьников"</t>
  </si>
  <si>
    <t>Основное мероприятие 2.3. "Проведение районных мероприятий, направленных на развитие волонтерства и добровольчества"</t>
  </si>
  <si>
    <t>Основное мероприятие 2.4.  "Создание условий для развития юнармейского и кадетского движения"</t>
  </si>
  <si>
    <t>Основное мероприятие 2.5. "Проведение районных фестивалей, конкурсов, акций, направленных на развитие творчества у детей и молодежи района"</t>
  </si>
  <si>
    <t>Основное мероприятие 2.6. "Обеспечение деятельности системы профилактики негативных явлений среди детей и молодежи"</t>
  </si>
  <si>
    <t>Основное мероприятие 2.7. "Проведение мероприятий по профилактике детского дорожного травматизма"</t>
  </si>
  <si>
    <t>Всего по подпрограмме 3</t>
  </si>
  <si>
    <t>Основное мероприятие 3.1. "Организация и обеспечение отдыха, оздоровления и занятости детей и молодежи в каникулярное время"</t>
  </si>
  <si>
    <t>Мероприятие 3.1.1. "Организация деятельности пришкольных лагерей (задание)"</t>
  </si>
  <si>
    <t>Мероприятие 3.1.2. "Организация деятельности пришкольных лагерей (иные цели)"</t>
  </si>
  <si>
    <t>Мероприятие 3.1.3 "Компенсация части родительской платы родителям, работающим в бюджетных организациях района"</t>
  </si>
  <si>
    <t>Мероприятие 3.1.4. "Поощрение лучших учреждений, объединений, функционировавших в рамках проекта «Счастливое и интересное лето» и победителей районного конкурса "Горизонты лета""</t>
  </si>
  <si>
    <t>Мероприятие 3.1.5. "Проведение учебных сборов и сборов «Неделя в армии» и "Шаг вперед""</t>
  </si>
  <si>
    <t>Основное мероприятие 3.2.  "Проведение мероприятий по организации временного трудоустройства подростков в возрасте от 14 до 18 лет в свободное от учебы время"</t>
  </si>
  <si>
    <t>Всего по подпрограмме 4</t>
  </si>
  <si>
    <t>Основное мероприятие 4.1. "Обеспечение предоставления мер социальной поддержки отдельным категориям участников образовательных отношений"</t>
  </si>
  <si>
    <t>Основное мероприятие 4.2. "Обеспечение реализации основных образовательных программ дошкольного, начального общего, основного общего, среднего общего образования и дополнительных образовательных программ в муниципальных образовательных учреждениях"</t>
  </si>
  <si>
    <t>Мероприятие 4.2.1. "Обеспечение выполнения муниципального задания"</t>
  </si>
  <si>
    <t>Мероприятие 4.2.2  "Ежемесячное денежное вознаграждение за классное руководство"</t>
  </si>
  <si>
    <t>Основное мероприятие 4.3. "Обеспечение условий для реализации муниципальной программы"</t>
  </si>
  <si>
    <t>Мероприятие 4.3.1. "Обеспечение деятельности Управления образования"</t>
  </si>
  <si>
    <t>Мероприятие 4.3.2. "Обеспечение деятельности  Центра обеспечения деятельности ОУ"</t>
  </si>
  <si>
    <t>Основное мероприятие 4.4. "Создание безопасной среды в учреждениях образования и на прилегающих территориях для осуществления воспитательно-образовательного процесса"</t>
  </si>
  <si>
    <t>Мероприятие 4.4.1. "Создание безопасной среды школы", в т.ч.</t>
  </si>
  <si>
    <t>Мероприятие 4.4.2. "Подготовка к новому учебному году школы", в т.ч.</t>
  </si>
  <si>
    <t>Мероприятие 4.4.3. "Создание безопасной среды сады", в т.ч.</t>
  </si>
  <si>
    <t>Мероприятие 4.4.4. "Подготовка к новому учебному году сады", в т.ч.</t>
  </si>
  <si>
    <t>Мероприятие 4.4.5. "Создание безопасной среды ДОП", в т.ч.</t>
  </si>
  <si>
    <t>Мероприятие 4.4.6. "Подготовка к новому учебному году ДОП", в т.ч.</t>
  </si>
  <si>
    <t>Основное мероприятие 4.6  "Капитальный ремонт  объектов социальной  инфраструктуры муниципальной собственности (МБОУ "Вохтожская школа")"</t>
  </si>
  <si>
    <t>Внедрение цифровой образовательной среды в 4 ДОУ</t>
  </si>
  <si>
    <t>Участие в мероприятиях более 150 педагогов и руководителей</t>
  </si>
  <si>
    <t>Проведение более 10 мероприятий</t>
  </si>
  <si>
    <t>Улучшение условий для занятий ф/к и спортом дл 1010 чел</t>
  </si>
  <si>
    <t>Улучшение условий для занятий ф/к и спортом дл 30 чел</t>
  </si>
  <si>
    <t>Улучшение условий для занятий ф/к и спортом для 980 чел</t>
  </si>
  <si>
    <t>Создание условий для обучения 30 детей с ОВЗ и детей-инвалидов</t>
  </si>
  <si>
    <t>Создание условий для обучения 9 детей с ОВЗ и детей-инвалидов</t>
  </si>
  <si>
    <t>Создание условий для обучения 6 детей с ОВЗ и детей-инвалидов</t>
  </si>
  <si>
    <t>Создание условий для обучения 15 детей с ОВЗ и детей-инвалидов</t>
  </si>
  <si>
    <t>Улучшение условий для детей-инвалидов в 5 ОУ</t>
  </si>
  <si>
    <t>Выдача сертификатов персонифицированного финансирования дополнительного образования более 2000 детей и молодежи в возрасте от 5 до 18 лет</t>
  </si>
  <si>
    <t>Финансирование 1 НКО на реализацию ПФДО</t>
  </si>
  <si>
    <t>Улучшение условий для питания 3278 чел.</t>
  </si>
  <si>
    <t>Улучшение условий для питания 980 чел.</t>
  </si>
  <si>
    <t>Улучшение условий для питания 875 чел.</t>
  </si>
  <si>
    <t>Улучшение условий для питания  640 чел.</t>
  </si>
  <si>
    <t>Улучшение условий для питания 62 чел.</t>
  </si>
  <si>
    <t>Улучшение условий для питания 225 чел.</t>
  </si>
  <si>
    <t>Улучшение условий для питания 201 чел.</t>
  </si>
  <si>
    <t>Улучшение условий для питания 137 чел.</t>
  </si>
  <si>
    <t>Улучшение условий для питания 158 чел.</t>
  </si>
  <si>
    <t>Улучшение условий обучения 350 чел.</t>
  </si>
  <si>
    <t>Приобретение 6 музыкальных инструментов</t>
  </si>
  <si>
    <t xml:space="preserve">Улучшение условий обучения для 847 обучающихся </t>
  </si>
  <si>
    <t>Улучшение условий пребывания в ОУ для 847 обучающихся</t>
  </si>
  <si>
    <t>Улучшение условий для цифрового образования для 850 обучающихся</t>
  </si>
  <si>
    <t>Приобретение 10 едициц цифровой техники или запасных частей</t>
  </si>
  <si>
    <t>Мероприятие 2.1.2 "Проведение мероприятий с одаренными детьми и молодежью"</t>
  </si>
  <si>
    <t>Проведение  мероприятий для одаренной молодежи</t>
  </si>
  <si>
    <t>Выплата стипендий и премий 43 обучающимся и студентам</t>
  </si>
  <si>
    <t>Участие в мероприятиях более 150 одаренных детей и молодежи</t>
  </si>
  <si>
    <t>Участие в мероприятиях  РДШ и ШУС более 3000 школьников</t>
  </si>
  <si>
    <t>Участие в добровольческих мероприятиях более 420 школьников</t>
  </si>
  <si>
    <t>Участие в патриотических мероприятиях более 480 юнармейцев и кадетов</t>
  </si>
  <si>
    <t>Участие в мероприятиях более 2000 детей и молодежи</t>
  </si>
  <si>
    <t>Участие в профилактических мероприятиях более 1000 детей и молодежи</t>
  </si>
  <si>
    <t xml:space="preserve">Участие в профилактических мероприятиях по ПДД более 1000 детей и молодежи </t>
  </si>
  <si>
    <t>Создание условий для летней занятости более 1805 обучающихся, родителей и объединений</t>
  </si>
  <si>
    <t>Создание условий для проведения мероприятий в пришкольных лагерях для 1055 человек</t>
  </si>
  <si>
    <t>Создание условий для питания в пришкольных лагерях более 150 человек</t>
  </si>
  <si>
    <t>Вовращение затрат на летнюю занятость детей юодее 100 родителям</t>
  </si>
  <si>
    <t>Поощрение более 20 организаторов летней занятости детей и участников районного конкурса, а также создание условий для работы более 10 объединений</t>
  </si>
  <si>
    <t xml:space="preserve">Создание условий для практикоориентированного обучение по основам военной службы в летний период юолее 90 обучающихся </t>
  </si>
  <si>
    <t>Трудоустройство более 400 несовершеннолетних</t>
  </si>
  <si>
    <t>Предоставление мер соцподдержки более 5200 обучающимся или родителям</t>
  </si>
  <si>
    <t>Предоствление общего и дополнительного образования более 6500 обучающимся</t>
  </si>
  <si>
    <t>Создание условий для выполнения муниципального задания 16 образовательными учреждениями</t>
  </si>
  <si>
    <t>Создание условий для выполнения муниципального задания 8 школами</t>
  </si>
  <si>
    <t>Создание условий для выполнения муниципального задания 7  детскими садами</t>
  </si>
  <si>
    <t>Создание условий для выполнения муниципального задания 1 учредждением дополнительного образования</t>
  </si>
  <si>
    <t>Финансовое обеспечение выполнения функций классных руководителей 176 педагогам</t>
  </si>
  <si>
    <t>Оказание организационной, юридической, методической помощи 16 ОУ и выполнение 5 несвойственных функций (охрана, подвоз, клининг, определение поставщика, исполнителя товаров, работ и услуг, содержание зданий)</t>
  </si>
  <si>
    <t xml:space="preserve">Обеспечение выполнения управлением образования 51 функции </t>
  </si>
  <si>
    <t>Обеспечения выполнения 7348 единиц муниципальных услуг</t>
  </si>
  <si>
    <t>Бесперебойное функционирование 22 объектов</t>
  </si>
  <si>
    <t>Укрепление безопаных условий для 201 обучающегося</t>
  </si>
  <si>
    <t>Укрепление безопаных условий для 225 обучающающихся</t>
  </si>
  <si>
    <t>Укрепление безопаных условий для 109 обучающающихся</t>
  </si>
  <si>
    <t>Укрепление безопаных условий для 1191 обучающающихся</t>
  </si>
  <si>
    <t>Укрепление безопаных условий для 34 обучающающихся</t>
  </si>
  <si>
    <t>Укрепление безопаных условий для 52 обучающающихся</t>
  </si>
  <si>
    <t>Укрепление безопаных условий для 22 обучающающихся</t>
  </si>
  <si>
    <t>Укрепление безопаных условий для 12 обучающающихся</t>
  </si>
  <si>
    <t>Укрепление безопаных условий для 201 обучающающегося</t>
  </si>
  <si>
    <t>Укрепление безопаных условий для 158 обучающающихся</t>
  </si>
  <si>
    <t>Укрепление безопаных условий для 980 обучающающихся</t>
  </si>
  <si>
    <t>Укрепление безопаных условий для потенциальных 3469 обучающающихся</t>
  </si>
  <si>
    <t>Укрепление безопаных условий для 633 обучающающихся</t>
  </si>
  <si>
    <t>Укрепление безопаных условий для 30 обучающающихся</t>
  </si>
  <si>
    <t>Укрепление безопаных условий для 201 обучающающихся</t>
  </si>
  <si>
    <t>Укрепление безопаных условий для 137 обучающающихся</t>
  </si>
  <si>
    <t>Укрепление безопаных условий для 62 обучающающихся</t>
  </si>
  <si>
    <t>Бесперебойное функционирование 11 объектов</t>
  </si>
  <si>
    <t>Укрепление безопаных условий для 176 обучающающихся</t>
  </si>
  <si>
    <t>Укрепление безопаных условий для 84 обучающающихся</t>
  </si>
  <si>
    <t>Укрепление безопаных условий для 134 обучающающихся</t>
  </si>
  <si>
    <t>Укрепление безопаных условий для 263 обучающающихся</t>
  </si>
  <si>
    <t>Укрепление безопаных условий для потенциальных 3730 обучающающихся</t>
  </si>
  <si>
    <t>Укрепление безопаных условий для 69 обучающающихся</t>
  </si>
  <si>
    <t>Укрепление безопаных условий для 150 обучающающихся</t>
  </si>
  <si>
    <t>Бесперебойное функционирование 6 объектов</t>
  </si>
  <si>
    <t>Укрепление безопаных условий для 1300 обучающающихся</t>
  </si>
  <si>
    <t>Укрепление безопаных условий для 350 обучающающихся</t>
  </si>
  <si>
    <t>Укрепление безопаных условий для  182 обучающающихся</t>
  </si>
  <si>
    <t>Укрепление безопаных условий для 140 обучающающихся</t>
  </si>
  <si>
    <t>Улучшение условий пребывания 875 обучающимся</t>
  </si>
  <si>
    <t>Улучшение условий пребывания 633 обучающимся</t>
  </si>
  <si>
    <t>Основное мероприятие 1.6. "Обеспечение оборудованием и проведение ремонтных работ для улучшения условий для приготовления горячего питания и организации питания детей в дошкольных образовательных учреждениях и обучающихся в школах"</t>
  </si>
  <si>
    <t>Мероприятие 1.6.1.2 Приобретение оборудования для пищеблока,проведение ремонтных работ пищеблока МБОУ «Средняя школа №1 г. Грязовца»"</t>
  </si>
  <si>
    <t>Мероприятие 1.6.2  "Приобретение оборудования для пищеблока, проведение ремонтных работ пищеблока МБДОУ «Средняя школа №2 г. Грязовца»"</t>
  </si>
  <si>
    <t>Мероприятие 1.6.3. "Приобретение оборудования для пищеблока, проведение ремонтных работ пищеблока МБДОУ «Вохтожская школа»"</t>
  </si>
  <si>
    <t>Мероприятие 1.6.4. "Приобретение оборудования для пищеблока, проведение ремонтных работ пищеблока МБДОУ «Сидоровская школа»"</t>
  </si>
  <si>
    <t>Мероприятие 1.6.5 "Приобретение оборудования для пищеблока, проведение ремонтных работ пищеблока МБДОУ «Слободская школа»"</t>
  </si>
  <si>
    <t>Мероприятие 1.6.6. "Приобретение оборудования для пищеблока,проведение ремонтных работ пищеблока МБДОУ «Юровская школа»"</t>
  </si>
  <si>
    <t>Мероприятие 1.6.7. "Приобретение оборудования для пищеблока,проведение ремонтных работ пищеблока МБДОУ «Ростиловская школа»"</t>
  </si>
  <si>
    <t>Мероприятие 1.6.8. "Приобретение оборудования для пищеблока, проведение ремонтных работ пищеблока МБДОУ «Комьянская школа»"</t>
  </si>
  <si>
    <t>Мероприятие 1.8.2. "Ремонт помещений и приобретение мебели (Слободская школа - 650,0, Комьянская школа - 650,0, Ростиловская школа - 650,0, Юровская - 650,0)"</t>
  </si>
  <si>
    <t>Мероприятие 1.6.9. по обеспечению условий для организации питания обучающихся в муниципальных общеобразовательных организациях</t>
  </si>
  <si>
    <t>Мероприятие 1.4.1. на проведение работ по повышению уровня доступности для инвалидов и других маломобильных групп населения объектов муниципальных образовательных организаций  "Безбарьерная  среда -  МБДОУ "ЦРР-дс№3""</t>
  </si>
  <si>
    <t>Мероприятие 4.2.3 на реализацию мероприятий по оказанию содействия в трудоустройстве незанятых инвалидов молодого возраста на оборудованные (оснащенные) для них рабочие места</t>
  </si>
  <si>
    <t xml:space="preserve">     745 спорт 383,7 едк</t>
  </si>
  <si>
    <t xml:space="preserve">Приложение к приказу Управления образования Грязовецкого мунципального района от 6.11.2020 г.    №839  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2021-2025 годы» в 2021 году»
</t>
  </si>
  <si>
    <t>Основное мероприятие 4.7 "Проектирование, строительство, реконструкция и капитальный ремонт объектов социальной инфраструктуры муниципальной собственности (структурное подразделение "Грязовецкая школа искусств" МБУДО "Центр развития детей и молодежи")" Расходы на капитальный ремонт здания структурного подразделения "Грязовецкая школа искусств" МБУДО "Центр развития детей и молодежи")"</t>
  </si>
  <si>
    <t>МБДОУ "ЦРР-дс№3" ограждение и АПС</t>
  </si>
  <si>
    <t>МБОУ "Комьянская школа"окна</t>
  </si>
  <si>
    <t>Основное мероприятие 4.5 "Проектирование, строительство, реконструкция и капитальный ремонт объектов социальной инфраструктуры муниципальной собственности (МБОУ «Средняя школа № 2 г.Грязовца»)"</t>
  </si>
  <si>
    <t>МБОУ "Средняя школа №1 г. Грязовца" ограждение территории</t>
  </si>
  <si>
    <r>
      <t xml:space="preserve">"МБУДО Центр развития детей и молодежи" -  </t>
    </r>
    <r>
      <rPr>
        <i/>
        <sz val="10"/>
        <color indexed="8"/>
        <rFont val="Times New Roman"/>
        <family val="1"/>
        <charset val="204"/>
      </rPr>
      <t>крыша, замена окон СП Горизонт, ремонт канализации, музыкальные инструменты</t>
    </r>
  </si>
  <si>
    <t>МБОУ "Слободская школа " ограждение территории, ремонт столовой, окна</t>
  </si>
  <si>
    <t>МБОУ"Ростиловская школа"СП"Плоскрвская школа" ремонт помещений, окна, ремонт крыльца</t>
  </si>
  <si>
    <t>МБОУ "Средняя шк №2" АПС</t>
  </si>
  <si>
    <t xml:space="preserve">Основное мероприятие 4.8 Проведение мероприятий по антитеррористической защищенности образовательных организаций" </t>
  </si>
  <si>
    <t xml:space="preserve">МБОУ "Средняя школа №1 г. Грязовца" </t>
  </si>
  <si>
    <t xml:space="preserve">МБОУ "Средняя школа №2 г. Грязовца" </t>
  </si>
  <si>
    <t>Улучшение условий пребывания 980 обучающимся</t>
  </si>
  <si>
    <t>Укрепление безопаных условий для  875  обучающающихся</t>
  </si>
  <si>
    <t>Улучшение условий для питания   3469 чел.</t>
  </si>
  <si>
    <t xml:space="preserve">Приложение к приказу Управления образования Грязовецкого мунципального района от 16.07.2021 г.    № 586 «О внесении изменений в приказ Управления образования Грязовецкого муниципального района от 6.11.2020 г. №839 "Об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2021-2025 годы» в 2021 году»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</si>
</sst>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15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164" fontId="8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left" vertical="top" wrapText="1" indent="3"/>
    </xf>
    <xf numFmtId="164" fontId="2" fillId="0" borderId="14" xfId="0" applyNumberFormat="1" applyFont="1" applyFill="1" applyBorder="1" applyAlignment="1">
      <alignment horizontal="left" vertical="top" wrapText="1" indent="3"/>
    </xf>
    <xf numFmtId="0" fontId="0" fillId="0" borderId="0" xfId="0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horizontal="left" indent="3"/>
    </xf>
    <xf numFmtId="164" fontId="3" fillId="0" borderId="0" xfId="0" applyNumberFormat="1" applyFont="1" applyBorder="1" applyAlignment="1">
      <alignment horizontal="left" vertical="top" wrapText="1"/>
    </xf>
    <xf numFmtId="0" fontId="0" fillId="0" borderId="0" xfId="0" applyFill="1" applyBorder="1"/>
    <xf numFmtId="164" fontId="3" fillId="0" borderId="14" xfId="0" applyNumberFormat="1" applyFont="1" applyFill="1" applyBorder="1" applyAlignment="1">
      <alignment horizontal="left" vertical="top" wrapText="1" indent="3"/>
    </xf>
    <xf numFmtId="164" fontId="10" fillId="2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wrapText="1" indent="1"/>
    </xf>
    <xf numFmtId="0" fontId="0" fillId="2" borderId="0" xfId="0" applyFill="1" applyAlignment="1">
      <alignment horizontal="left" wrapText="1"/>
    </xf>
    <xf numFmtId="0" fontId="0" fillId="2" borderId="0" xfId="0" applyFill="1"/>
    <xf numFmtId="0" fontId="4" fillId="2" borderId="7" xfId="0" applyFont="1" applyFill="1" applyBorder="1" applyAlignment="1">
      <alignment horizontal="distributed" vertical="top" wrapText="1"/>
    </xf>
    <xf numFmtId="164" fontId="4" fillId="2" borderId="7" xfId="0" applyNumberFormat="1" applyFont="1" applyFill="1" applyBorder="1" applyAlignment="1">
      <alignment horizontal="distributed" vertical="top" wrapText="1"/>
    </xf>
    <xf numFmtId="0" fontId="4" fillId="2" borderId="6" xfId="0" applyFont="1" applyFill="1" applyBorder="1" applyAlignment="1">
      <alignment horizontal="distributed" vertical="top" wrapText="1"/>
    </xf>
    <xf numFmtId="164" fontId="4" fillId="2" borderId="6" xfId="0" applyNumberFormat="1" applyFont="1" applyFill="1" applyBorder="1" applyAlignment="1">
      <alignment horizontal="distributed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justify"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wrapText="1"/>
    </xf>
    <xf numFmtId="164" fontId="13" fillId="0" borderId="14" xfId="0" applyNumberFormat="1" applyFont="1" applyFill="1" applyBorder="1" applyAlignment="1">
      <alignment horizontal="left" vertical="top" wrapText="1" indent="3"/>
    </xf>
    <xf numFmtId="164" fontId="7" fillId="2" borderId="4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wrapText="1"/>
    </xf>
    <xf numFmtId="164" fontId="3" fillId="2" borderId="4" xfId="0" applyNumberFormat="1" applyFont="1" applyFill="1" applyBorder="1" applyAlignment="1">
      <alignment horizontal="center"/>
    </xf>
    <xf numFmtId="164" fontId="10" fillId="2" borderId="15" xfId="0" applyNumberFormat="1" applyFont="1" applyFill="1" applyBorder="1" applyAlignment="1">
      <alignment horizontal="center" vertical="top" wrapText="1"/>
    </xf>
    <xf numFmtId="164" fontId="9" fillId="2" borderId="0" xfId="0" applyNumberFormat="1" applyFont="1" applyFill="1" applyAlignment="1">
      <alignment horizontal="center" wrapText="1"/>
    </xf>
    <xf numFmtId="164" fontId="9" fillId="2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left" vertical="top" wrapText="1" indent="3"/>
    </xf>
    <xf numFmtId="0" fontId="14" fillId="0" borderId="4" xfId="0" applyFont="1" applyBorder="1" applyAlignment="1">
      <alignment horizontal="left" wrapText="1" indent="1"/>
    </xf>
    <xf numFmtId="0" fontId="15" fillId="2" borderId="4" xfId="0" applyFont="1" applyFill="1" applyBorder="1" applyAlignment="1">
      <alignment horizontal="justify" vertical="top" wrapText="1"/>
    </xf>
    <xf numFmtId="0" fontId="2" fillId="2" borderId="4" xfId="0" applyNumberFormat="1" applyFont="1" applyFill="1" applyBorder="1" applyAlignment="1">
      <alignment horizontal="left" vertical="top" wrapText="1"/>
    </xf>
    <xf numFmtId="164" fontId="2" fillId="2" borderId="4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left" vertical="top" wrapText="1"/>
    </xf>
    <xf numFmtId="164" fontId="3" fillId="2" borderId="4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left" vertical="top" wrapText="1" indent="1"/>
    </xf>
    <xf numFmtId="14" fontId="2" fillId="2" borderId="4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164" fontId="3" fillId="2" borderId="4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164" fontId="0" fillId="0" borderId="4" xfId="0" applyNumberFormat="1" applyBorder="1"/>
    <xf numFmtId="164" fontId="8" fillId="0" borderId="4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left" indent="3"/>
    </xf>
    <xf numFmtId="164" fontId="0" fillId="0" borderId="4" xfId="0" applyNumberFormat="1" applyFont="1" applyBorder="1" applyAlignment="1">
      <alignment horizontal="center"/>
    </xf>
    <xf numFmtId="164" fontId="8" fillId="0" borderId="4" xfId="0" applyNumberFormat="1" applyFont="1" applyBorder="1"/>
    <xf numFmtId="164" fontId="7" fillId="2" borderId="4" xfId="0" applyNumberFormat="1" applyFont="1" applyFill="1" applyBorder="1" applyAlignment="1">
      <alignment horizontal="center" wrapText="1"/>
    </xf>
    <xf numFmtId="164" fontId="0" fillId="0" borderId="4" xfId="0" applyNumberFormat="1" applyBorder="1" applyAlignment="1"/>
    <xf numFmtId="0" fontId="2" fillId="2" borderId="18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164" fontId="9" fillId="2" borderId="0" xfId="0" applyNumberFormat="1" applyFont="1" applyFill="1" applyAlignment="1">
      <alignment horizontal="left" wrapText="1"/>
    </xf>
    <xf numFmtId="164" fontId="9" fillId="2" borderId="0" xfId="0" applyNumberFormat="1" applyFont="1" applyFill="1" applyAlignment="1">
      <alignment horizontal="left"/>
    </xf>
    <xf numFmtId="0" fontId="4" fillId="2" borderId="8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2" fontId="9" fillId="2" borderId="18" xfId="0" applyNumberFormat="1" applyFont="1" applyFill="1" applyBorder="1" applyAlignment="1">
      <alignment horizontal="center" vertical="top" wrapText="1"/>
    </xf>
    <xf numFmtId="2" fontId="9" fillId="2" borderId="19" xfId="0" applyNumberFormat="1" applyFont="1" applyFill="1" applyBorder="1" applyAlignment="1">
      <alignment horizontal="center" vertical="top" wrapText="1"/>
    </xf>
    <xf numFmtId="2" fontId="9" fillId="2" borderId="20" xfId="0" applyNumberFormat="1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 indent="3"/>
    </xf>
    <xf numFmtId="0" fontId="2" fillId="2" borderId="4" xfId="0" applyFont="1" applyFill="1" applyBorder="1"/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164" fontId="2" fillId="2" borderId="11" xfId="0" applyNumberFormat="1" applyFont="1" applyFill="1" applyBorder="1" applyAlignment="1">
      <alignment horizontal="distributed" vertical="top" wrapText="1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wrapText="1" indent="1"/>
    </xf>
    <xf numFmtId="0" fontId="2" fillId="2" borderId="6" xfId="0" applyFont="1" applyFill="1" applyBorder="1" applyAlignment="1">
      <alignment horizontal="left" wrapText="1" indent="1"/>
    </xf>
    <xf numFmtId="0" fontId="4" fillId="2" borderId="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164" fontId="4" fillId="2" borderId="11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distributed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6"/>
  <sheetViews>
    <sheetView tabSelected="1" zoomScaleNormal="100" workbookViewId="0">
      <selection activeCell="I1" sqref="I1:N1"/>
    </sheetView>
  </sheetViews>
  <sheetFormatPr defaultRowHeight="15" x14ac:dyDescent="0.25"/>
  <cols>
    <col min="1" max="1" width="18.5703125" style="3" customWidth="1"/>
    <col min="2" max="2" width="7.5703125" style="2" customWidth="1"/>
    <col min="3" max="3" width="11" customWidth="1"/>
    <col min="4" max="4" width="11.42578125" customWidth="1"/>
    <col min="5" max="5" width="7.140625" customWidth="1"/>
    <col min="6" max="6" width="7.5703125" customWidth="1"/>
    <col min="7" max="7" width="9.140625" hidden="1" customWidth="1"/>
    <col min="8" max="8" width="7.5703125" customWidth="1"/>
    <col min="9" max="9" width="14.28515625" style="1" customWidth="1"/>
    <col min="10" max="10" width="14.85546875" style="1" customWidth="1"/>
    <col min="11" max="11" width="12.5703125" style="1" customWidth="1"/>
    <col min="12" max="12" width="13.28515625" style="1" customWidth="1"/>
    <col min="13" max="13" width="12.28515625" style="1" customWidth="1"/>
    <col min="14" max="14" width="11.7109375" style="1" customWidth="1"/>
    <col min="15" max="15" width="10.28515625" bestFit="1" customWidth="1"/>
    <col min="17" max="17" width="10.42578125" bestFit="1" customWidth="1"/>
  </cols>
  <sheetData>
    <row r="1" spans="1:15" ht="103.5" customHeight="1" x14ac:dyDescent="0.25">
      <c r="I1" s="67" t="s">
        <v>234</v>
      </c>
      <c r="J1" s="68"/>
      <c r="K1" s="68"/>
      <c r="L1" s="68"/>
      <c r="M1" s="68"/>
      <c r="N1" s="68"/>
    </row>
    <row r="2" spans="1:15" ht="78" customHeight="1" x14ac:dyDescent="0.25">
      <c r="A2" s="14"/>
      <c r="B2" s="15"/>
      <c r="C2" s="16"/>
      <c r="D2" s="16"/>
      <c r="E2" s="16"/>
      <c r="F2" s="16"/>
      <c r="G2" s="16"/>
      <c r="H2" s="16"/>
      <c r="I2" s="67" t="s">
        <v>218</v>
      </c>
      <c r="J2" s="68"/>
      <c r="K2" s="68"/>
      <c r="L2" s="68"/>
      <c r="M2" s="68"/>
      <c r="N2" s="68"/>
    </row>
    <row r="3" spans="1:15" ht="78" hidden="1" customHeight="1" x14ac:dyDescent="0.25">
      <c r="A3" s="14"/>
      <c r="B3" s="15"/>
      <c r="C3" s="16"/>
      <c r="D3" s="16"/>
      <c r="E3" s="16"/>
      <c r="F3" s="16"/>
      <c r="G3" s="16"/>
      <c r="H3" s="16"/>
      <c r="I3" s="35"/>
      <c r="J3" s="36"/>
      <c r="K3" s="36"/>
      <c r="L3" s="36"/>
      <c r="M3" s="36"/>
      <c r="N3" s="36"/>
    </row>
    <row r="4" spans="1:15" ht="78" hidden="1" customHeight="1" x14ac:dyDescent="0.25">
      <c r="A4" s="14"/>
      <c r="B4" s="15"/>
      <c r="C4" s="16"/>
      <c r="D4" s="16"/>
      <c r="E4" s="16"/>
      <c r="F4" s="16"/>
      <c r="G4" s="16"/>
      <c r="H4" s="16"/>
      <c r="I4" s="35"/>
      <c r="J4" s="36"/>
      <c r="K4" s="36"/>
      <c r="L4" s="36"/>
      <c r="M4" s="36"/>
      <c r="N4" s="36"/>
    </row>
    <row r="5" spans="1:15" x14ac:dyDescent="0.25">
      <c r="A5" s="92" t="s">
        <v>22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5" x14ac:dyDescent="0.25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5" ht="16.5" customHeight="1" thickBot="1" x14ac:dyDescent="0.3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</row>
    <row r="8" spans="1:15" ht="54" customHeight="1" thickBot="1" x14ac:dyDescent="0.3">
      <c r="A8" s="98" t="s">
        <v>53</v>
      </c>
      <c r="B8" s="101" t="s">
        <v>0</v>
      </c>
      <c r="C8" s="105" t="s">
        <v>1</v>
      </c>
      <c r="D8" s="97"/>
      <c r="E8" s="106" t="s">
        <v>55</v>
      </c>
      <c r="F8" s="107"/>
      <c r="G8" s="107"/>
      <c r="H8" s="108"/>
      <c r="I8" s="95" t="s">
        <v>54</v>
      </c>
      <c r="J8" s="96"/>
      <c r="K8" s="96"/>
      <c r="L8" s="96"/>
      <c r="M8" s="96"/>
      <c r="N8" s="97"/>
    </row>
    <row r="9" spans="1:15" ht="125.25" customHeight="1" thickBot="1" x14ac:dyDescent="0.3">
      <c r="A9" s="99"/>
      <c r="B9" s="102"/>
      <c r="C9" s="17" t="s">
        <v>2</v>
      </c>
      <c r="D9" s="17" t="s">
        <v>3</v>
      </c>
      <c r="E9" s="109"/>
      <c r="F9" s="110"/>
      <c r="G9" s="110"/>
      <c r="H9" s="111"/>
      <c r="I9" s="18" t="s">
        <v>4</v>
      </c>
      <c r="J9" s="104" t="s">
        <v>5</v>
      </c>
      <c r="K9" s="96"/>
      <c r="L9" s="96"/>
      <c r="M9" s="96"/>
      <c r="N9" s="97"/>
    </row>
    <row r="10" spans="1:15" ht="146.25" customHeight="1" thickBot="1" x14ac:dyDescent="0.3">
      <c r="A10" s="100"/>
      <c r="B10" s="103"/>
      <c r="C10" s="19"/>
      <c r="D10" s="19"/>
      <c r="E10" s="112"/>
      <c r="F10" s="113"/>
      <c r="G10" s="113"/>
      <c r="H10" s="114"/>
      <c r="I10" s="20"/>
      <c r="J10" s="21" t="s">
        <v>6</v>
      </c>
      <c r="K10" s="21" t="s">
        <v>7</v>
      </c>
      <c r="L10" s="21" t="s">
        <v>8</v>
      </c>
      <c r="M10" s="21" t="s">
        <v>9</v>
      </c>
      <c r="N10" s="21" t="s">
        <v>10</v>
      </c>
    </row>
    <row r="11" spans="1:15" x14ac:dyDescent="0.25">
      <c r="A11" s="48">
        <v>1</v>
      </c>
      <c r="B11" s="47">
        <v>2</v>
      </c>
      <c r="C11" s="47">
        <v>3</v>
      </c>
      <c r="D11" s="47">
        <v>4</v>
      </c>
      <c r="E11" s="69">
        <v>5</v>
      </c>
      <c r="F11" s="70"/>
      <c r="G11" s="70"/>
      <c r="H11" s="71"/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</row>
    <row r="12" spans="1:15" ht="51" x14ac:dyDescent="0.25">
      <c r="A12" s="25" t="s">
        <v>61</v>
      </c>
      <c r="B12" s="23" t="s">
        <v>11</v>
      </c>
      <c r="C12" s="46">
        <v>44197</v>
      </c>
      <c r="D12" s="46">
        <v>44561</v>
      </c>
      <c r="E12" s="62" t="s">
        <v>62</v>
      </c>
      <c r="F12" s="63"/>
      <c r="G12" s="63"/>
      <c r="H12" s="64"/>
      <c r="I12" s="44">
        <f>J12+K12+L12+M12+N12</f>
        <v>577711</v>
      </c>
      <c r="J12" s="44">
        <f>J14+J47+J58+J67</f>
        <v>185824.19999999995</v>
      </c>
      <c r="K12" s="44">
        <f>K14+K47+K58+K67</f>
        <v>29791.300000000003</v>
      </c>
      <c r="L12" s="44">
        <f>L14+L47+L58+L67</f>
        <v>362095.5</v>
      </c>
      <c r="M12" s="44">
        <f>M14+M47+M58+M67</f>
        <v>0</v>
      </c>
      <c r="N12" s="44">
        <f>N14+N47+N58+N67</f>
        <v>0</v>
      </c>
      <c r="O12">
        <v>168411200</v>
      </c>
    </row>
    <row r="13" spans="1:15" x14ac:dyDescent="0.25">
      <c r="A13" s="90" t="s">
        <v>56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5" ht="51" x14ac:dyDescent="0.25">
      <c r="A14" s="50" t="s">
        <v>63</v>
      </c>
      <c r="B14" s="23" t="s">
        <v>11</v>
      </c>
      <c r="C14" s="46">
        <v>44197</v>
      </c>
      <c r="D14" s="46">
        <v>44561</v>
      </c>
      <c r="E14" s="62" t="s">
        <v>62</v>
      </c>
      <c r="F14" s="63"/>
      <c r="G14" s="63"/>
      <c r="H14" s="64"/>
      <c r="I14" s="51">
        <f>J14+K14+L14+M14+N14</f>
        <v>8607.9</v>
      </c>
      <c r="J14" s="51">
        <f>J15+J17+J19+J22+J27+J29+J39+J41+J44</f>
        <v>6299.9</v>
      </c>
      <c r="K14" s="51">
        <f>K15+K17+K19+K22+K27+K29+K39+K41+K44</f>
        <v>0</v>
      </c>
      <c r="L14" s="51">
        <f>L15+L17+L19+L22+L27+L29+L39+L41+L44</f>
        <v>2308</v>
      </c>
      <c r="M14" s="51">
        <f>M15+M17+M19+M22+M27+M29+M39+M41+M44</f>
        <v>0</v>
      </c>
      <c r="N14" s="51">
        <f>N15+N17+N19+N22+N27+N29+N39+N41+N44</f>
        <v>0</v>
      </c>
    </row>
    <row r="15" spans="1:15" ht="367.5" customHeight="1" x14ac:dyDescent="0.25">
      <c r="A15" s="22" t="s">
        <v>65</v>
      </c>
      <c r="B15" s="23" t="s">
        <v>11</v>
      </c>
      <c r="C15" s="45">
        <v>44197</v>
      </c>
      <c r="D15" s="45">
        <v>44440</v>
      </c>
      <c r="E15" s="62" t="s">
        <v>58</v>
      </c>
      <c r="F15" s="63"/>
      <c r="G15" s="63"/>
      <c r="H15" s="64"/>
      <c r="I15" s="31">
        <f>J15+K15+L15+M15+N15</f>
        <v>0</v>
      </c>
      <c r="J15" s="31">
        <f>J16</f>
        <v>0</v>
      </c>
      <c r="K15" s="31">
        <f t="shared" ref="K15:N15" si="0">K16</f>
        <v>0</v>
      </c>
      <c r="L15" s="31">
        <f t="shared" si="0"/>
        <v>0</v>
      </c>
      <c r="M15" s="31">
        <f t="shared" si="0"/>
        <v>0</v>
      </c>
      <c r="N15" s="31">
        <f t="shared" si="0"/>
        <v>0</v>
      </c>
    </row>
    <row r="16" spans="1:15" ht="204.75" customHeight="1" x14ac:dyDescent="0.25">
      <c r="A16" s="24" t="s">
        <v>64</v>
      </c>
      <c r="B16" s="23" t="s">
        <v>11</v>
      </c>
      <c r="C16" s="45">
        <v>44197</v>
      </c>
      <c r="D16" s="45">
        <v>44440</v>
      </c>
      <c r="E16" s="62" t="s">
        <v>116</v>
      </c>
      <c r="F16" s="65"/>
      <c r="G16" s="65"/>
      <c r="H16" s="66"/>
      <c r="I16" s="13">
        <f t="shared" ref="I16:I62" si="1">J16+K16+L16+M16+N16</f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</row>
    <row r="17" spans="1:14" ht="162" x14ac:dyDescent="0.25">
      <c r="A17" s="22" t="s">
        <v>66</v>
      </c>
      <c r="B17" s="23" t="s">
        <v>11</v>
      </c>
      <c r="C17" s="46">
        <v>44197</v>
      </c>
      <c r="D17" s="46">
        <v>44561</v>
      </c>
      <c r="E17" s="62" t="s">
        <v>117</v>
      </c>
      <c r="F17" s="65"/>
      <c r="G17" s="65"/>
      <c r="H17" s="66"/>
      <c r="I17" s="31">
        <f t="shared" si="1"/>
        <v>100</v>
      </c>
      <c r="J17" s="31">
        <f>J18</f>
        <v>100</v>
      </c>
      <c r="K17" s="31">
        <f t="shared" ref="K17:N17" si="2">K18</f>
        <v>0</v>
      </c>
      <c r="L17" s="31">
        <f t="shared" si="2"/>
        <v>0</v>
      </c>
      <c r="M17" s="31">
        <f t="shared" si="2"/>
        <v>0</v>
      </c>
      <c r="N17" s="31">
        <f t="shared" si="2"/>
        <v>0</v>
      </c>
    </row>
    <row r="18" spans="1:14" ht="72" customHeight="1" x14ac:dyDescent="0.25">
      <c r="A18" s="24" t="s">
        <v>67</v>
      </c>
      <c r="B18" s="23" t="s">
        <v>11</v>
      </c>
      <c r="C18" s="46">
        <v>44197</v>
      </c>
      <c r="D18" s="46">
        <v>44561</v>
      </c>
      <c r="E18" s="62" t="s">
        <v>118</v>
      </c>
      <c r="F18" s="65"/>
      <c r="G18" s="65"/>
      <c r="H18" s="66"/>
      <c r="I18" s="13">
        <f t="shared" si="1"/>
        <v>100</v>
      </c>
      <c r="J18" s="13">
        <v>100</v>
      </c>
      <c r="K18" s="13">
        <v>0</v>
      </c>
      <c r="L18" s="13">
        <v>0</v>
      </c>
      <c r="M18" s="13">
        <v>0</v>
      </c>
      <c r="N18" s="13">
        <v>0</v>
      </c>
    </row>
    <row r="19" spans="1:14" ht="270" x14ac:dyDescent="0.25">
      <c r="A19" s="22" t="s">
        <v>68</v>
      </c>
      <c r="B19" s="23" t="s">
        <v>11</v>
      </c>
      <c r="C19" s="46">
        <v>44197</v>
      </c>
      <c r="D19" s="46">
        <v>44561</v>
      </c>
      <c r="E19" s="62" t="s">
        <v>119</v>
      </c>
      <c r="F19" s="76"/>
      <c r="G19" s="76"/>
      <c r="H19" s="77"/>
      <c r="I19" s="31">
        <f>J19+K19+L19+M19+N19</f>
        <v>0</v>
      </c>
      <c r="J19" s="31">
        <f>J20+J21</f>
        <v>0</v>
      </c>
      <c r="K19" s="31">
        <f t="shared" ref="K19:N19" si="3">K20+K21</f>
        <v>0</v>
      </c>
      <c r="L19" s="31">
        <f t="shared" si="3"/>
        <v>0</v>
      </c>
      <c r="M19" s="31">
        <f t="shared" si="3"/>
        <v>0</v>
      </c>
      <c r="N19" s="31">
        <f t="shared" si="3"/>
        <v>0</v>
      </c>
    </row>
    <row r="20" spans="1:14" ht="60" x14ac:dyDescent="0.25">
      <c r="A20" s="39" t="s">
        <v>69</v>
      </c>
      <c r="B20" s="23" t="s">
        <v>11</v>
      </c>
      <c r="C20" s="46">
        <v>44197</v>
      </c>
      <c r="D20" s="46">
        <v>44561</v>
      </c>
      <c r="E20" s="62" t="s">
        <v>120</v>
      </c>
      <c r="F20" s="76"/>
      <c r="G20" s="76"/>
      <c r="H20" s="77"/>
      <c r="I20" s="13">
        <f>J20+K20+L20+M20+N20</f>
        <v>0</v>
      </c>
      <c r="J20" s="13">
        <v>0</v>
      </c>
      <c r="K20" s="31">
        <v>0</v>
      </c>
      <c r="L20" s="31">
        <v>0</v>
      </c>
      <c r="M20" s="31">
        <v>0</v>
      </c>
      <c r="N20" s="31">
        <v>0</v>
      </c>
    </row>
    <row r="21" spans="1:14" ht="60" x14ac:dyDescent="0.25">
      <c r="A21" s="39" t="s">
        <v>70</v>
      </c>
      <c r="B21" s="23" t="s">
        <v>11</v>
      </c>
      <c r="C21" s="46">
        <v>44197</v>
      </c>
      <c r="D21" s="46">
        <v>44561</v>
      </c>
      <c r="E21" s="62" t="s">
        <v>121</v>
      </c>
      <c r="F21" s="76"/>
      <c r="G21" s="76"/>
      <c r="H21" s="77"/>
      <c r="I21" s="13">
        <f>J21+K21+L21+M21+N21</f>
        <v>0</v>
      </c>
      <c r="J21" s="13">
        <v>0</v>
      </c>
      <c r="K21" s="31">
        <v>0</v>
      </c>
      <c r="L21" s="31">
        <v>0</v>
      </c>
      <c r="M21" s="31">
        <v>0</v>
      </c>
      <c r="N21" s="31">
        <v>0</v>
      </c>
    </row>
    <row r="22" spans="1:14" ht="333.75" customHeight="1" x14ac:dyDescent="0.25">
      <c r="A22" s="22" t="s">
        <v>71</v>
      </c>
      <c r="B22" s="23" t="s">
        <v>11</v>
      </c>
      <c r="C22" s="46">
        <v>44197</v>
      </c>
      <c r="D22" s="46">
        <v>44561</v>
      </c>
      <c r="E22" s="62" t="s">
        <v>122</v>
      </c>
      <c r="F22" s="76"/>
      <c r="G22" s="76"/>
      <c r="H22" s="77"/>
      <c r="I22" s="31">
        <f>J22+K22+L22+M22+N22</f>
        <v>1158.9000000000001</v>
      </c>
      <c r="J22" s="31">
        <f>J23+J24+J25+J26</f>
        <v>564.9</v>
      </c>
      <c r="K22" s="31">
        <f t="shared" ref="K22:N22" si="4">K23+K24+K25+K26</f>
        <v>0</v>
      </c>
      <c r="L22" s="31">
        <f>L23+L24+L25+L26</f>
        <v>594</v>
      </c>
      <c r="M22" s="31">
        <f t="shared" si="4"/>
        <v>0</v>
      </c>
      <c r="N22" s="31">
        <f t="shared" si="4"/>
        <v>0</v>
      </c>
    </row>
    <row r="23" spans="1:14" ht="186" customHeight="1" x14ac:dyDescent="0.25">
      <c r="A23" s="24" t="s">
        <v>215</v>
      </c>
      <c r="B23" s="23" t="s">
        <v>11</v>
      </c>
      <c r="C23" s="46">
        <v>44197</v>
      </c>
      <c r="D23" s="46">
        <v>44561</v>
      </c>
      <c r="E23" s="62" t="s">
        <v>123</v>
      </c>
      <c r="F23" s="76"/>
      <c r="G23" s="76"/>
      <c r="H23" s="77"/>
      <c r="I23" s="13">
        <f>J23+K23+L23</f>
        <v>1158.9000000000001</v>
      </c>
      <c r="J23" s="13">
        <f>600-35-0.1</f>
        <v>564.9</v>
      </c>
      <c r="K23" s="31">
        <v>0</v>
      </c>
      <c r="L23" s="31">
        <v>594</v>
      </c>
      <c r="M23" s="31">
        <v>0</v>
      </c>
      <c r="N23" s="31">
        <v>0</v>
      </c>
    </row>
    <row r="24" spans="1:14" ht="56.25" customHeight="1" x14ac:dyDescent="0.25">
      <c r="A24" s="24" t="s">
        <v>72</v>
      </c>
      <c r="B24" s="23" t="s">
        <v>11</v>
      </c>
      <c r="C24" s="46">
        <v>44197</v>
      </c>
      <c r="D24" s="46">
        <v>44561</v>
      </c>
      <c r="E24" s="62" t="s">
        <v>124</v>
      </c>
      <c r="F24" s="76"/>
      <c r="G24" s="76"/>
      <c r="H24" s="77"/>
      <c r="I24" s="13">
        <v>0</v>
      </c>
      <c r="J24" s="13">
        <v>0</v>
      </c>
      <c r="K24" s="31">
        <v>0</v>
      </c>
      <c r="L24" s="31">
        <v>0</v>
      </c>
      <c r="M24" s="31">
        <v>0</v>
      </c>
      <c r="N24" s="31">
        <v>0</v>
      </c>
    </row>
    <row r="25" spans="1:14" ht="55.5" customHeight="1" x14ac:dyDescent="0.25">
      <c r="A25" s="24" t="s">
        <v>73</v>
      </c>
      <c r="B25" s="23" t="s">
        <v>11</v>
      </c>
      <c r="C25" s="46">
        <v>44197</v>
      </c>
      <c r="D25" s="46">
        <v>44561</v>
      </c>
      <c r="E25" s="62" t="s">
        <v>125</v>
      </c>
      <c r="F25" s="76"/>
      <c r="G25" s="76"/>
      <c r="H25" s="77"/>
      <c r="I25" s="13">
        <v>0</v>
      </c>
      <c r="J25" s="13">
        <v>0</v>
      </c>
      <c r="K25" s="31">
        <v>0</v>
      </c>
      <c r="L25" s="31">
        <v>0</v>
      </c>
      <c r="M25" s="31">
        <v>0</v>
      </c>
      <c r="N25" s="31">
        <v>0</v>
      </c>
    </row>
    <row r="26" spans="1:14" ht="118.5" customHeight="1" x14ac:dyDescent="0.25">
      <c r="A26" s="24" t="s">
        <v>74</v>
      </c>
      <c r="B26" s="23" t="s">
        <v>11</v>
      </c>
      <c r="C26" s="46">
        <v>44197</v>
      </c>
      <c r="D26" s="46">
        <v>44561</v>
      </c>
      <c r="E26" s="62" t="s">
        <v>126</v>
      </c>
      <c r="F26" s="76"/>
      <c r="G26" s="76"/>
      <c r="H26" s="77"/>
      <c r="I26" s="13">
        <v>0</v>
      </c>
      <c r="J26" s="13">
        <v>0</v>
      </c>
      <c r="K26" s="31">
        <v>0</v>
      </c>
      <c r="L26" s="31">
        <v>0</v>
      </c>
      <c r="M26" s="31">
        <v>0</v>
      </c>
      <c r="N26" s="31">
        <v>0</v>
      </c>
    </row>
    <row r="27" spans="1:14" ht="148.5" x14ac:dyDescent="0.25">
      <c r="A27" s="22" t="s">
        <v>75</v>
      </c>
      <c r="B27" s="23" t="s">
        <v>11</v>
      </c>
      <c r="C27" s="46">
        <v>44197</v>
      </c>
      <c r="D27" s="46">
        <v>44561</v>
      </c>
      <c r="E27" s="62" t="s">
        <v>127</v>
      </c>
      <c r="F27" s="63"/>
      <c r="G27" s="63"/>
      <c r="H27" s="64"/>
      <c r="I27" s="31">
        <f>J27+K27+L27+M27+N27</f>
        <v>5600</v>
      </c>
      <c r="J27" s="31">
        <f>J28</f>
        <v>5600</v>
      </c>
      <c r="K27" s="31">
        <f t="shared" ref="K27:N27" si="5">K28</f>
        <v>0</v>
      </c>
      <c r="L27" s="31">
        <f t="shared" si="5"/>
        <v>0</v>
      </c>
      <c r="M27" s="31">
        <f t="shared" si="5"/>
        <v>0</v>
      </c>
      <c r="N27" s="31">
        <f t="shared" si="5"/>
        <v>0</v>
      </c>
    </row>
    <row r="28" spans="1:14" ht="75" customHeight="1" x14ac:dyDescent="0.25">
      <c r="A28" s="24" t="s">
        <v>76</v>
      </c>
      <c r="B28" s="23" t="s">
        <v>11</v>
      </c>
      <c r="C28" s="46">
        <v>44197</v>
      </c>
      <c r="D28" s="46">
        <v>44561</v>
      </c>
      <c r="E28" s="62" t="s">
        <v>128</v>
      </c>
      <c r="F28" s="65"/>
      <c r="G28" s="65"/>
      <c r="H28" s="66"/>
      <c r="I28" s="13">
        <v>5600</v>
      </c>
      <c r="J28" s="13">
        <v>5600</v>
      </c>
      <c r="K28" s="13">
        <v>0</v>
      </c>
      <c r="L28" s="13">
        <v>0</v>
      </c>
      <c r="M28" s="13">
        <v>0</v>
      </c>
      <c r="N28" s="13">
        <v>0</v>
      </c>
    </row>
    <row r="29" spans="1:14" ht="229.5" x14ac:dyDescent="0.25">
      <c r="A29" s="22" t="s">
        <v>204</v>
      </c>
      <c r="B29" s="23" t="s">
        <v>11</v>
      </c>
      <c r="C29" s="46">
        <v>44197</v>
      </c>
      <c r="D29" s="46">
        <v>44561</v>
      </c>
      <c r="E29" s="62" t="s">
        <v>129</v>
      </c>
      <c r="F29" s="76"/>
      <c r="G29" s="76"/>
      <c r="H29" s="77"/>
      <c r="I29" s="31">
        <f>J29+K29+L29+M29+N29</f>
        <v>1749</v>
      </c>
      <c r="J29" s="31">
        <f>J30+J31+J32+J33+J34+J35+J36+J37+J38</f>
        <v>35</v>
      </c>
      <c r="K29" s="31">
        <f>K30+K31+K32+K33+K34+K35+K36+K37+K38</f>
        <v>0</v>
      </c>
      <c r="L29" s="31">
        <f>L30+L31+L32+L33+L34+L35+L36+L37+L38</f>
        <v>1714</v>
      </c>
      <c r="M29" s="31">
        <f>M30+M31+M32+M33+M34+M35+M36+M37</f>
        <v>0</v>
      </c>
      <c r="N29" s="31">
        <f>N30+N31+N32+N33+N34+N35+N36+N37</f>
        <v>0</v>
      </c>
    </row>
    <row r="30" spans="1:14" ht="105" customHeight="1" x14ac:dyDescent="0.25">
      <c r="A30" s="24" t="s">
        <v>205</v>
      </c>
      <c r="B30" s="23" t="s">
        <v>11</v>
      </c>
      <c r="C30" s="46">
        <v>44197</v>
      </c>
      <c r="D30" s="46">
        <v>44561</v>
      </c>
      <c r="E30" s="62" t="s">
        <v>130</v>
      </c>
      <c r="F30" s="76"/>
      <c r="G30" s="76"/>
      <c r="H30" s="77"/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</row>
    <row r="31" spans="1:14" ht="115.5" customHeight="1" x14ac:dyDescent="0.25">
      <c r="A31" s="24" t="s">
        <v>206</v>
      </c>
      <c r="B31" s="23" t="s">
        <v>11</v>
      </c>
      <c r="C31" s="46">
        <v>44197</v>
      </c>
      <c r="D31" s="46">
        <v>44561</v>
      </c>
      <c r="E31" s="62" t="s">
        <v>131</v>
      </c>
      <c r="F31" s="76"/>
      <c r="G31" s="76"/>
      <c r="H31" s="77"/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</row>
    <row r="32" spans="1:14" ht="109.5" customHeight="1" x14ac:dyDescent="0.25">
      <c r="A32" s="24" t="s">
        <v>207</v>
      </c>
      <c r="B32" s="23" t="s">
        <v>11</v>
      </c>
      <c r="C32" s="46">
        <v>44197</v>
      </c>
      <c r="D32" s="46">
        <v>44561</v>
      </c>
      <c r="E32" s="62" t="s">
        <v>132</v>
      </c>
      <c r="F32" s="76"/>
      <c r="G32" s="76"/>
      <c r="H32" s="77"/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</row>
    <row r="33" spans="1:14" ht="117" customHeight="1" x14ac:dyDescent="0.25">
      <c r="A33" s="24" t="s">
        <v>208</v>
      </c>
      <c r="B33" s="23" t="s">
        <v>11</v>
      </c>
      <c r="C33" s="46">
        <v>44197</v>
      </c>
      <c r="D33" s="46">
        <v>44561</v>
      </c>
      <c r="E33" s="62" t="s">
        <v>133</v>
      </c>
      <c r="F33" s="76"/>
      <c r="G33" s="76"/>
      <c r="H33" s="77"/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</row>
    <row r="34" spans="1:14" ht="108.75" customHeight="1" x14ac:dyDescent="0.25">
      <c r="A34" s="24" t="s">
        <v>209</v>
      </c>
      <c r="B34" s="23" t="s">
        <v>11</v>
      </c>
      <c r="C34" s="46">
        <v>44197</v>
      </c>
      <c r="D34" s="46">
        <v>44561</v>
      </c>
      <c r="E34" s="62" t="s">
        <v>134</v>
      </c>
      <c r="F34" s="76"/>
      <c r="G34" s="76"/>
      <c r="H34" s="77"/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</row>
    <row r="35" spans="1:14" ht="99.75" customHeight="1" x14ac:dyDescent="0.25">
      <c r="A35" s="24" t="s">
        <v>210</v>
      </c>
      <c r="B35" s="23" t="s">
        <v>11</v>
      </c>
      <c r="C35" s="46">
        <v>44197</v>
      </c>
      <c r="D35" s="46">
        <v>44561</v>
      </c>
      <c r="E35" s="62" t="s">
        <v>135</v>
      </c>
      <c r="F35" s="76"/>
      <c r="G35" s="76"/>
      <c r="H35" s="77"/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</row>
    <row r="36" spans="1:14" ht="103.5" customHeight="1" x14ac:dyDescent="0.25">
      <c r="A36" s="24" t="s">
        <v>211</v>
      </c>
      <c r="B36" s="23" t="s">
        <v>11</v>
      </c>
      <c r="C36" s="46">
        <v>44197</v>
      </c>
      <c r="D36" s="46">
        <v>44561</v>
      </c>
      <c r="E36" s="62" t="s">
        <v>136</v>
      </c>
      <c r="F36" s="76"/>
      <c r="G36" s="76"/>
      <c r="H36" s="77"/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</row>
    <row r="37" spans="1:14" ht="106.5" customHeight="1" x14ac:dyDescent="0.25">
      <c r="A37" s="24" t="s">
        <v>212</v>
      </c>
      <c r="B37" s="23" t="s">
        <v>11</v>
      </c>
      <c r="C37" s="46">
        <v>44197</v>
      </c>
      <c r="D37" s="46">
        <v>44561</v>
      </c>
      <c r="E37" s="62" t="s">
        <v>137</v>
      </c>
      <c r="F37" s="76"/>
      <c r="G37" s="76"/>
      <c r="H37" s="77"/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</row>
    <row r="38" spans="1:14" ht="113.25" customHeight="1" x14ac:dyDescent="0.25">
      <c r="A38" s="24" t="s">
        <v>214</v>
      </c>
      <c r="B38" s="23" t="s">
        <v>11</v>
      </c>
      <c r="C38" s="46">
        <v>44197</v>
      </c>
      <c r="D38" s="46">
        <v>44561</v>
      </c>
      <c r="E38" s="62" t="s">
        <v>233</v>
      </c>
      <c r="F38" s="76"/>
      <c r="G38" s="76"/>
      <c r="H38" s="77"/>
      <c r="I38" s="13">
        <f>J38+K38+L38+M38+N38</f>
        <v>1749</v>
      </c>
      <c r="J38" s="13">
        <v>35</v>
      </c>
      <c r="K38" s="13">
        <v>0</v>
      </c>
      <c r="L38" s="13">
        <v>1714</v>
      </c>
      <c r="M38" s="13"/>
      <c r="N38" s="13"/>
    </row>
    <row r="39" spans="1:14" ht="167.25" customHeight="1" x14ac:dyDescent="0.25">
      <c r="A39" s="22" t="s">
        <v>77</v>
      </c>
      <c r="B39" s="23" t="s">
        <v>11</v>
      </c>
      <c r="C39" s="46">
        <v>44197</v>
      </c>
      <c r="D39" s="46">
        <v>44440</v>
      </c>
      <c r="E39" s="62" t="s">
        <v>138</v>
      </c>
      <c r="F39" s="76"/>
      <c r="G39" s="76"/>
      <c r="H39" s="77"/>
      <c r="I39" s="31">
        <f>J39+K39+L39+M39+N39</f>
        <v>0</v>
      </c>
      <c r="J39" s="31">
        <f>J40</f>
        <v>0</v>
      </c>
      <c r="K39" s="31">
        <f t="shared" ref="K39:N39" si="6">K40</f>
        <v>0</v>
      </c>
      <c r="L39" s="31">
        <f t="shared" si="6"/>
        <v>0</v>
      </c>
      <c r="M39" s="31">
        <f t="shared" si="6"/>
        <v>0</v>
      </c>
      <c r="N39" s="31">
        <f t="shared" si="6"/>
        <v>0</v>
      </c>
    </row>
    <row r="40" spans="1:14" ht="67.5" customHeight="1" x14ac:dyDescent="0.25">
      <c r="A40" s="24" t="s">
        <v>78</v>
      </c>
      <c r="B40" s="23" t="s">
        <v>11</v>
      </c>
      <c r="C40" s="46">
        <v>44197</v>
      </c>
      <c r="D40" s="46">
        <v>44440</v>
      </c>
      <c r="E40" s="62" t="s">
        <v>139</v>
      </c>
      <c r="F40" s="65"/>
      <c r="G40" s="65"/>
      <c r="H40" s="66"/>
      <c r="I40" s="13">
        <f>J40+K40+L40+M40+N40</f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</row>
    <row r="41" spans="1:14" ht="177.75" customHeight="1" x14ac:dyDescent="0.25">
      <c r="A41" s="27" t="s">
        <v>79</v>
      </c>
      <c r="B41" s="23" t="s">
        <v>11</v>
      </c>
      <c r="C41" s="46">
        <v>44197</v>
      </c>
      <c r="D41" s="46">
        <v>44440</v>
      </c>
      <c r="E41" s="87" t="s">
        <v>59</v>
      </c>
      <c r="F41" s="88"/>
      <c r="G41" s="88"/>
      <c r="H41" s="89"/>
      <c r="I41" s="32">
        <f>K41+J41+L41+M41+N41</f>
        <v>0</v>
      </c>
      <c r="J41" s="33">
        <v>0</v>
      </c>
      <c r="K41" s="33">
        <f t="shared" ref="K41:N41" si="7">K42+K43</f>
        <v>0</v>
      </c>
      <c r="L41" s="33">
        <f t="shared" si="7"/>
        <v>0</v>
      </c>
      <c r="M41" s="33">
        <f t="shared" si="7"/>
        <v>0</v>
      </c>
      <c r="N41" s="33">
        <f t="shared" si="7"/>
        <v>0</v>
      </c>
    </row>
    <row r="42" spans="1:14" ht="56.25" customHeight="1" x14ac:dyDescent="0.25">
      <c r="A42" s="40" t="s">
        <v>80</v>
      </c>
      <c r="B42" s="23" t="s">
        <v>11</v>
      </c>
      <c r="C42" s="46">
        <v>44197</v>
      </c>
      <c r="D42" s="46">
        <v>44440</v>
      </c>
      <c r="E42" s="62" t="s">
        <v>140</v>
      </c>
      <c r="F42" s="76"/>
      <c r="G42" s="76"/>
      <c r="H42" s="77"/>
      <c r="I42" s="42">
        <f>J42+K42+L42+M42+N42</f>
        <v>0</v>
      </c>
      <c r="J42" s="41">
        <v>0</v>
      </c>
      <c r="K42" s="41">
        <v>0</v>
      </c>
      <c r="L42" s="41">
        <v>0</v>
      </c>
      <c r="M42" s="33">
        <v>0</v>
      </c>
      <c r="N42" s="33">
        <v>0</v>
      </c>
    </row>
    <row r="43" spans="1:14" ht="118.5" customHeight="1" x14ac:dyDescent="0.25">
      <c r="A43" s="40" t="s">
        <v>213</v>
      </c>
      <c r="B43" s="23" t="s">
        <v>11</v>
      </c>
      <c r="C43" s="46">
        <v>44197</v>
      </c>
      <c r="D43" s="46">
        <v>44440</v>
      </c>
      <c r="E43" s="62" t="s">
        <v>141</v>
      </c>
      <c r="F43" s="65"/>
      <c r="G43" s="65"/>
      <c r="H43" s="66"/>
      <c r="I43" s="42">
        <v>0</v>
      </c>
      <c r="J43" s="41">
        <v>0</v>
      </c>
      <c r="K43" s="33">
        <v>0</v>
      </c>
      <c r="L43" s="33">
        <v>0</v>
      </c>
      <c r="M43" s="33">
        <v>0</v>
      </c>
      <c r="N43" s="33">
        <v>0</v>
      </c>
    </row>
    <row r="44" spans="1:14" ht="178.5" customHeight="1" x14ac:dyDescent="0.25">
      <c r="A44" s="27" t="s">
        <v>81</v>
      </c>
      <c r="B44" s="23" t="s">
        <v>11</v>
      </c>
      <c r="C44" s="46">
        <v>44197</v>
      </c>
      <c r="D44" s="46">
        <v>44440</v>
      </c>
      <c r="E44" s="62" t="s">
        <v>142</v>
      </c>
      <c r="F44" s="65"/>
      <c r="G44" s="65"/>
      <c r="H44" s="66"/>
      <c r="I44" s="32">
        <f>J44+K44+L44+M44+N44</f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</row>
    <row r="45" spans="1:14" ht="55.5" customHeight="1" x14ac:dyDescent="0.25">
      <c r="A45" s="40" t="s">
        <v>82</v>
      </c>
      <c r="B45" s="23" t="s">
        <v>11</v>
      </c>
      <c r="C45" s="46">
        <v>44197</v>
      </c>
      <c r="D45" s="46">
        <v>44440</v>
      </c>
      <c r="E45" s="62" t="s">
        <v>143</v>
      </c>
      <c r="F45" s="65"/>
      <c r="G45" s="65"/>
      <c r="H45" s="66"/>
      <c r="I45" s="32">
        <f>J45+K45+L45+M45+N45</f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</row>
    <row r="46" spans="1:14" x14ac:dyDescent="0.25">
      <c r="A46" s="90" t="s">
        <v>12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</row>
    <row r="47" spans="1:14" ht="51" x14ac:dyDescent="0.25">
      <c r="A47" s="50" t="s">
        <v>83</v>
      </c>
      <c r="B47" s="23" t="s">
        <v>11</v>
      </c>
      <c r="C47" s="46">
        <v>44197</v>
      </c>
      <c r="D47" s="46">
        <v>44561</v>
      </c>
      <c r="E47" s="72" t="s">
        <v>62</v>
      </c>
      <c r="F47" s="73"/>
      <c r="G47" s="73"/>
      <c r="H47" s="74"/>
      <c r="I47" s="51">
        <f>J47+K47+L47+M47+N47</f>
        <v>770.8</v>
      </c>
      <c r="J47" s="51">
        <f>J48+J51+J52+J53+J54+J55+J56</f>
        <v>635.5</v>
      </c>
      <c r="K47" s="51">
        <f>K48+K51+K52+K53+K54+K55+K56</f>
        <v>0</v>
      </c>
      <c r="L47" s="51">
        <f>L48+L51+L52+L53+L54+L55+L56</f>
        <v>135.30000000000001</v>
      </c>
      <c r="M47" s="51">
        <f>M48+M51+M52+M53+M54+M55+M56</f>
        <v>0</v>
      </c>
      <c r="N47" s="51">
        <f>N48+N51+N52+N53+N54+N55+N56</f>
        <v>0</v>
      </c>
    </row>
    <row r="48" spans="1:14" ht="108" x14ac:dyDescent="0.25">
      <c r="A48" s="22" t="s">
        <v>84</v>
      </c>
      <c r="B48" s="23" t="s">
        <v>11</v>
      </c>
      <c r="C48" s="46">
        <v>44197</v>
      </c>
      <c r="D48" s="46">
        <v>44561</v>
      </c>
      <c r="E48" s="62" t="s">
        <v>145</v>
      </c>
      <c r="F48" s="65"/>
      <c r="G48" s="65"/>
      <c r="H48" s="66"/>
      <c r="I48" s="31">
        <f t="shared" si="1"/>
        <v>165</v>
      </c>
      <c r="J48" s="31">
        <v>165</v>
      </c>
      <c r="K48" s="31">
        <f t="shared" ref="K48:M48" si="8">K49+K50</f>
        <v>0</v>
      </c>
      <c r="L48" s="31">
        <f t="shared" si="8"/>
        <v>0</v>
      </c>
      <c r="M48" s="31">
        <f t="shared" si="8"/>
        <v>0</v>
      </c>
      <c r="N48" s="31">
        <v>0</v>
      </c>
    </row>
    <row r="49" spans="1:15" ht="51" x14ac:dyDescent="0.25">
      <c r="A49" s="24" t="s">
        <v>85</v>
      </c>
      <c r="B49" s="23" t="s">
        <v>11</v>
      </c>
      <c r="C49" s="46">
        <v>44197</v>
      </c>
      <c r="D49" s="46">
        <v>44561</v>
      </c>
      <c r="E49" s="62" t="s">
        <v>146</v>
      </c>
      <c r="F49" s="65"/>
      <c r="G49" s="65"/>
      <c r="H49" s="66"/>
      <c r="I49" s="13">
        <f t="shared" si="1"/>
        <v>155.19999999999999</v>
      </c>
      <c r="J49" s="13">
        <v>145</v>
      </c>
      <c r="K49" s="13">
        <v>0</v>
      </c>
      <c r="L49" s="13">
        <v>0</v>
      </c>
      <c r="M49" s="13">
        <v>0</v>
      </c>
      <c r="N49" s="13">
        <v>10.199999999999999</v>
      </c>
    </row>
    <row r="50" spans="1:15" ht="68.25" customHeight="1" x14ac:dyDescent="0.25">
      <c r="A50" s="24" t="s">
        <v>144</v>
      </c>
      <c r="B50" s="23" t="s">
        <v>11</v>
      </c>
      <c r="C50" s="46">
        <v>44197</v>
      </c>
      <c r="D50" s="46">
        <v>44561</v>
      </c>
      <c r="E50" s="62" t="s">
        <v>147</v>
      </c>
      <c r="F50" s="65"/>
      <c r="G50" s="65"/>
      <c r="H50" s="66"/>
      <c r="I50" s="13">
        <v>15</v>
      </c>
      <c r="J50" s="13">
        <v>15</v>
      </c>
      <c r="K50" s="13">
        <v>0</v>
      </c>
      <c r="L50" s="13">
        <v>0</v>
      </c>
      <c r="M50" s="13">
        <v>0</v>
      </c>
      <c r="N50" s="13">
        <v>0</v>
      </c>
    </row>
    <row r="51" spans="1:15" ht="123" customHeight="1" x14ac:dyDescent="0.25">
      <c r="A51" s="22" t="s">
        <v>86</v>
      </c>
      <c r="B51" s="23" t="s">
        <v>11</v>
      </c>
      <c r="C51" s="46">
        <v>44197</v>
      </c>
      <c r="D51" s="46">
        <v>44561</v>
      </c>
      <c r="E51" s="62" t="s">
        <v>148</v>
      </c>
      <c r="F51" s="65"/>
      <c r="G51" s="65"/>
      <c r="H51" s="66"/>
      <c r="I51" s="31">
        <f>J51</f>
        <v>15</v>
      </c>
      <c r="J51" s="31">
        <v>15</v>
      </c>
      <c r="K51" s="31">
        <v>0</v>
      </c>
      <c r="L51" s="31">
        <v>0</v>
      </c>
      <c r="M51" s="31">
        <v>0</v>
      </c>
      <c r="N51" s="31">
        <v>0</v>
      </c>
    </row>
    <row r="52" spans="1:15" ht="125.25" customHeight="1" x14ac:dyDescent="0.25">
      <c r="A52" s="22" t="s">
        <v>87</v>
      </c>
      <c r="B52" s="23" t="s">
        <v>11</v>
      </c>
      <c r="C52" s="46">
        <v>44197</v>
      </c>
      <c r="D52" s="46">
        <v>44561</v>
      </c>
      <c r="E52" s="62" t="s">
        <v>149</v>
      </c>
      <c r="F52" s="65"/>
      <c r="G52" s="65"/>
      <c r="H52" s="66"/>
      <c r="I52" s="31">
        <f>J52</f>
        <v>25.5</v>
      </c>
      <c r="J52" s="31">
        <f>25.5</f>
        <v>25.5</v>
      </c>
      <c r="K52" s="31">
        <v>0</v>
      </c>
      <c r="L52" s="31">
        <v>0</v>
      </c>
      <c r="M52" s="31">
        <v>0</v>
      </c>
      <c r="N52" s="31">
        <v>0</v>
      </c>
    </row>
    <row r="53" spans="1:15" ht="128.25" customHeight="1" x14ac:dyDescent="0.25">
      <c r="A53" s="22" t="s">
        <v>88</v>
      </c>
      <c r="B53" s="23" t="s">
        <v>11</v>
      </c>
      <c r="C53" s="46">
        <v>44197</v>
      </c>
      <c r="D53" s="46">
        <v>44561</v>
      </c>
      <c r="E53" s="62" t="s">
        <v>150</v>
      </c>
      <c r="F53" s="65"/>
      <c r="G53" s="65"/>
      <c r="H53" s="66"/>
      <c r="I53" s="31">
        <v>50</v>
      </c>
      <c r="J53" s="31">
        <v>50</v>
      </c>
      <c r="K53" s="31">
        <v>0</v>
      </c>
      <c r="L53" s="13">
        <v>0</v>
      </c>
      <c r="M53" s="13">
        <v>0</v>
      </c>
      <c r="N53" s="13">
        <v>0</v>
      </c>
    </row>
    <row r="54" spans="1:15" ht="169.5" customHeight="1" x14ac:dyDescent="0.25">
      <c r="A54" s="22" t="s">
        <v>89</v>
      </c>
      <c r="B54" s="23" t="s">
        <v>11</v>
      </c>
      <c r="C54" s="46">
        <v>44197</v>
      </c>
      <c r="D54" s="46">
        <v>44561</v>
      </c>
      <c r="E54" s="62" t="s">
        <v>151</v>
      </c>
      <c r="F54" s="65"/>
      <c r="G54" s="65"/>
      <c r="H54" s="66"/>
      <c r="I54" s="31">
        <f>J54</f>
        <v>320</v>
      </c>
      <c r="J54" s="31">
        <f>150+170</f>
        <v>320</v>
      </c>
      <c r="K54" s="13">
        <v>0</v>
      </c>
      <c r="L54" s="13">
        <v>0</v>
      </c>
      <c r="M54" s="13">
        <v>0</v>
      </c>
      <c r="N54" s="13">
        <v>0</v>
      </c>
    </row>
    <row r="55" spans="1:15" ht="134.25" customHeight="1" x14ac:dyDescent="0.25">
      <c r="A55" s="22" t="s">
        <v>90</v>
      </c>
      <c r="B55" s="23" t="s">
        <v>11</v>
      </c>
      <c r="C55" s="46">
        <v>44197</v>
      </c>
      <c r="D55" s="46">
        <v>44561</v>
      </c>
      <c r="E55" s="62" t="s">
        <v>152</v>
      </c>
      <c r="F55" s="65"/>
      <c r="G55" s="65"/>
      <c r="H55" s="66"/>
      <c r="I55" s="31">
        <v>25</v>
      </c>
      <c r="J55" s="31">
        <v>25</v>
      </c>
      <c r="K55" s="13">
        <v>0</v>
      </c>
      <c r="L55" s="13">
        <v>0</v>
      </c>
      <c r="M55" s="13">
        <v>0</v>
      </c>
      <c r="N55" s="13">
        <v>0</v>
      </c>
    </row>
    <row r="56" spans="1:15" ht="108" x14ac:dyDescent="0.25">
      <c r="A56" s="22" t="s">
        <v>91</v>
      </c>
      <c r="B56" s="23" t="s">
        <v>11</v>
      </c>
      <c r="C56" s="46">
        <v>44197</v>
      </c>
      <c r="D56" s="46">
        <v>44561</v>
      </c>
      <c r="E56" s="62" t="s">
        <v>153</v>
      </c>
      <c r="F56" s="65"/>
      <c r="G56" s="65"/>
      <c r="H56" s="66"/>
      <c r="I56" s="31">
        <f t="shared" si="1"/>
        <v>170.3</v>
      </c>
      <c r="J56" s="31">
        <v>35</v>
      </c>
      <c r="K56" s="31">
        <v>0</v>
      </c>
      <c r="L56" s="13">
        <v>135.30000000000001</v>
      </c>
      <c r="M56" s="13">
        <v>0</v>
      </c>
      <c r="N56" s="13">
        <v>0</v>
      </c>
    </row>
    <row r="57" spans="1:15" ht="20.25" customHeight="1" x14ac:dyDescent="0.25">
      <c r="A57" s="90" t="s">
        <v>57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</row>
    <row r="58" spans="1:15" ht="54.75" customHeight="1" x14ac:dyDescent="0.25">
      <c r="A58" s="50" t="s">
        <v>92</v>
      </c>
      <c r="B58" s="23" t="s">
        <v>11</v>
      </c>
      <c r="C58" s="46">
        <v>44197</v>
      </c>
      <c r="D58" s="46">
        <v>44561</v>
      </c>
      <c r="E58" s="72" t="s">
        <v>62</v>
      </c>
      <c r="F58" s="73"/>
      <c r="G58" s="73"/>
      <c r="H58" s="74"/>
      <c r="I58" s="51">
        <f>J58+K58+L58+M58+N58</f>
        <v>1350.9</v>
      </c>
      <c r="J58" s="51">
        <f>J59+J65</f>
        <v>1350.9</v>
      </c>
      <c r="K58" s="51">
        <f t="shared" ref="K58:N58" si="9">K59+K65</f>
        <v>0</v>
      </c>
      <c r="L58" s="51">
        <f t="shared" si="9"/>
        <v>0</v>
      </c>
      <c r="M58" s="51">
        <f t="shared" si="9"/>
        <v>0</v>
      </c>
      <c r="N58" s="51">
        <f t="shared" si="9"/>
        <v>0</v>
      </c>
    </row>
    <row r="59" spans="1:15" ht="187.5" customHeight="1" x14ac:dyDescent="0.25">
      <c r="A59" s="22" t="s">
        <v>93</v>
      </c>
      <c r="B59" s="23" t="s">
        <v>11</v>
      </c>
      <c r="C59" s="46">
        <v>44197</v>
      </c>
      <c r="D59" s="46">
        <v>44561</v>
      </c>
      <c r="E59" s="62" t="s">
        <v>154</v>
      </c>
      <c r="F59" s="76"/>
      <c r="G59" s="76"/>
      <c r="H59" s="77"/>
      <c r="I59" s="31">
        <f t="shared" si="1"/>
        <v>930.90000000000009</v>
      </c>
      <c r="J59" s="31">
        <f>J60+J61+J62+J63+J64</f>
        <v>930.90000000000009</v>
      </c>
      <c r="K59" s="31">
        <v>0</v>
      </c>
      <c r="L59" s="13">
        <v>0</v>
      </c>
      <c r="M59" s="13">
        <v>0</v>
      </c>
      <c r="N59" s="13">
        <v>0</v>
      </c>
    </row>
    <row r="60" spans="1:15" ht="67.5" customHeight="1" x14ac:dyDescent="0.25">
      <c r="A60" s="24" t="s">
        <v>94</v>
      </c>
      <c r="B60" s="23" t="s">
        <v>11</v>
      </c>
      <c r="C60" s="46">
        <v>44197</v>
      </c>
      <c r="D60" s="46">
        <v>44561</v>
      </c>
      <c r="E60" s="62" t="s">
        <v>155</v>
      </c>
      <c r="F60" s="65"/>
      <c r="G60" s="65"/>
      <c r="H60" s="66"/>
      <c r="I60" s="13">
        <f t="shared" si="1"/>
        <v>252</v>
      </c>
      <c r="J60" s="13">
        <f>422-170</f>
        <v>252</v>
      </c>
      <c r="K60" s="13">
        <v>0</v>
      </c>
      <c r="L60" s="13">
        <v>0</v>
      </c>
      <c r="M60" s="13">
        <v>0</v>
      </c>
      <c r="N60" s="13">
        <v>0</v>
      </c>
      <c r="O60" s="34"/>
    </row>
    <row r="61" spans="1:15" ht="63.75" x14ac:dyDescent="0.25">
      <c r="A61" s="24" t="s">
        <v>95</v>
      </c>
      <c r="B61" s="23" t="s">
        <v>11</v>
      </c>
      <c r="C61" s="46">
        <v>44197</v>
      </c>
      <c r="D61" s="46">
        <v>44561</v>
      </c>
      <c r="E61" s="62" t="s">
        <v>156</v>
      </c>
      <c r="F61" s="65"/>
      <c r="G61" s="65"/>
      <c r="H61" s="66"/>
      <c r="I61" s="13">
        <f t="shared" si="1"/>
        <v>67.599999999999994</v>
      </c>
      <c r="J61" s="13">
        <f>87.6-20</f>
        <v>67.599999999999994</v>
      </c>
      <c r="K61" s="13">
        <v>0</v>
      </c>
      <c r="L61" s="13">
        <v>0</v>
      </c>
      <c r="M61" s="13">
        <v>0</v>
      </c>
      <c r="N61" s="13">
        <v>0</v>
      </c>
    </row>
    <row r="62" spans="1:15" ht="93" customHeight="1" x14ac:dyDescent="0.25">
      <c r="A62" s="24" t="s">
        <v>96</v>
      </c>
      <c r="B62" s="23" t="s">
        <v>11</v>
      </c>
      <c r="C62" s="46">
        <v>44197</v>
      </c>
      <c r="D62" s="46">
        <v>44561</v>
      </c>
      <c r="E62" s="62" t="s">
        <v>157</v>
      </c>
      <c r="F62" s="65"/>
      <c r="G62" s="65"/>
      <c r="H62" s="66"/>
      <c r="I62" s="13">
        <f t="shared" si="1"/>
        <v>351.3</v>
      </c>
      <c r="J62" s="13">
        <f>422-70.7</f>
        <v>351.3</v>
      </c>
      <c r="K62" s="13">
        <v>0</v>
      </c>
      <c r="L62" s="13">
        <v>0</v>
      </c>
      <c r="M62" s="13">
        <v>0</v>
      </c>
      <c r="N62" s="13">
        <v>0</v>
      </c>
    </row>
    <row r="63" spans="1:15" ht="142.5" customHeight="1" x14ac:dyDescent="0.25">
      <c r="A63" s="24" t="s">
        <v>97</v>
      </c>
      <c r="B63" s="23" t="s">
        <v>11</v>
      </c>
      <c r="C63" s="46">
        <v>44197</v>
      </c>
      <c r="D63" s="46">
        <v>44561</v>
      </c>
      <c r="E63" s="62" t="s">
        <v>158</v>
      </c>
      <c r="F63" s="65"/>
      <c r="G63" s="65"/>
      <c r="H63" s="66"/>
      <c r="I63" s="13">
        <f t="shared" ref="I63:I65" si="10">J63+K63+L63+M63+N63</f>
        <v>110</v>
      </c>
      <c r="J63" s="13">
        <v>110</v>
      </c>
      <c r="K63" s="13">
        <v>0</v>
      </c>
      <c r="L63" s="13">
        <v>0</v>
      </c>
      <c r="M63" s="13">
        <v>0</v>
      </c>
      <c r="N63" s="13">
        <v>0</v>
      </c>
    </row>
    <row r="64" spans="1:15" ht="76.5" x14ac:dyDescent="0.25">
      <c r="A64" s="24" t="s">
        <v>98</v>
      </c>
      <c r="B64" s="23" t="s">
        <v>11</v>
      </c>
      <c r="C64" s="46">
        <v>44197</v>
      </c>
      <c r="D64" s="46">
        <v>44561</v>
      </c>
      <c r="E64" s="62" t="s">
        <v>159</v>
      </c>
      <c r="F64" s="65"/>
      <c r="G64" s="65"/>
      <c r="H64" s="66"/>
      <c r="I64" s="13">
        <f t="shared" si="10"/>
        <v>150</v>
      </c>
      <c r="J64" s="13">
        <v>150</v>
      </c>
      <c r="K64" s="13">
        <v>0</v>
      </c>
      <c r="L64" s="13">
        <v>0</v>
      </c>
      <c r="M64" s="13">
        <v>0</v>
      </c>
      <c r="N64" s="13">
        <v>0</v>
      </c>
    </row>
    <row r="65" spans="1:17" ht="151.5" customHeight="1" x14ac:dyDescent="0.25">
      <c r="A65" s="22" t="s">
        <v>99</v>
      </c>
      <c r="B65" s="23" t="s">
        <v>11</v>
      </c>
      <c r="C65" s="46">
        <v>44197</v>
      </c>
      <c r="D65" s="46">
        <v>44561</v>
      </c>
      <c r="E65" s="62" t="s">
        <v>160</v>
      </c>
      <c r="F65" s="65"/>
      <c r="G65" s="65"/>
      <c r="H65" s="66"/>
      <c r="I65" s="31">
        <f t="shared" si="10"/>
        <v>420</v>
      </c>
      <c r="J65" s="31">
        <v>420</v>
      </c>
      <c r="K65" s="13">
        <v>0</v>
      </c>
      <c r="L65" s="13">
        <v>0</v>
      </c>
      <c r="M65" s="13">
        <v>0</v>
      </c>
      <c r="N65" s="13">
        <v>0</v>
      </c>
    </row>
    <row r="66" spans="1:17" ht="22.5" customHeight="1" x14ac:dyDescent="0.25">
      <c r="A66" s="90" t="s">
        <v>13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</row>
    <row r="67" spans="1:17" ht="52.5" customHeight="1" x14ac:dyDescent="0.25">
      <c r="A67" s="50" t="s">
        <v>100</v>
      </c>
      <c r="B67" s="23" t="s">
        <v>11</v>
      </c>
      <c r="C67" s="46">
        <v>44197</v>
      </c>
      <c r="D67" s="46">
        <v>44561</v>
      </c>
      <c r="E67" s="72" t="s">
        <v>62</v>
      </c>
      <c r="F67" s="73"/>
      <c r="G67" s="73"/>
      <c r="H67" s="74"/>
      <c r="I67" s="51">
        <f>J67+K67+L67+M67+N67</f>
        <v>566981.39999999991</v>
      </c>
      <c r="J67" s="51">
        <f>J68+J69+J76+J79+J128+J1310+J129+J130+J131</f>
        <v>177537.89999999997</v>
      </c>
      <c r="K67" s="51">
        <f>K68+K69+K76+K79+K128+K1310+K129+K130+K131</f>
        <v>29791.300000000003</v>
      </c>
      <c r="L67" s="51">
        <f>L68+L69+L76+L79+L128+L1310+L129+L130+L131</f>
        <v>359652.2</v>
      </c>
      <c r="M67" s="51">
        <f>M68+M69+M76+M79+M128+M129</f>
        <v>0</v>
      </c>
      <c r="N67" s="51">
        <f>N68+N69+N76+N79+N128+N129</f>
        <v>0</v>
      </c>
    </row>
    <row r="68" spans="1:17" ht="148.5" x14ac:dyDescent="0.25">
      <c r="A68" s="22" t="s">
        <v>101</v>
      </c>
      <c r="B68" s="23" t="s">
        <v>11</v>
      </c>
      <c r="C68" s="46">
        <v>44197</v>
      </c>
      <c r="D68" s="46">
        <v>44561</v>
      </c>
      <c r="E68" s="62" t="s">
        <v>161</v>
      </c>
      <c r="F68" s="65"/>
      <c r="G68" s="65"/>
      <c r="H68" s="66"/>
      <c r="I68" s="31">
        <f t="shared" ref="I68:I73" si="11">J68+K68+L68+M68+N68</f>
        <v>45522.5</v>
      </c>
      <c r="J68" s="31">
        <v>586.5</v>
      </c>
      <c r="K68" s="31">
        <v>13081.4</v>
      </c>
      <c r="L68" s="31">
        <f>32586.5-4639.3+3907.4</f>
        <v>31854.600000000002</v>
      </c>
      <c r="M68" s="13">
        <v>0</v>
      </c>
      <c r="N68" s="13">
        <v>0</v>
      </c>
    </row>
    <row r="69" spans="1:17" ht="250.5" customHeight="1" x14ac:dyDescent="0.25">
      <c r="A69" s="22" t="s">
        <v>102</v>
      </c>
      <c r="B69" s="23" t="s">
        <v>11</v>
      </c>
      <c r="C69" s="46">
        <v>44197</v>
      </c>
      <c r="D69" s="46">
        <v>44561</v>
      </c>
      <c r="E69" s="62" t="s">
        <v>162</v>
      </c>
      <c r="F69" s="65"/>
      <c r="G69" s="65"/>
      <c r="H69" s="66"/>
      <c r="I69" s="31">
        <f>J69+K69+L69+M69+N69</f>
        <v>438150.5</v>
      </c>
      <c r="J69" s="31">
        <f>J70+J74+J75</f>
        <v>104910.5</v>
      </c>
      <c r="K69" s="31">
        <f t="shared" ref="K69:N69" si="12">K70+K74</f>
        <v>16709.900000000001</v>
      </c>
      <c r="L69" s="31">
        <f>L70+L74</f>
        <v>316530.10000000003</v>
      </c>
      <c r="M69" s="31">
        <f t="shared" si="12"/>
        <v>0</v>
      </c>
      <c r="N69" s="31">
        <f t="shared" si="12"/>
        <v>0</v>
      </c>
      <c r="O69" s="30"/>
      <c r="P69" s="7"/>
    </row>
    <row r="70" spans="1:17" ht="66" customHeight="1" x14ac:dyDescent="0.25">
      <c r="A70" s="28" t="s">
        <v>103</v>
      </c>
      <c r="B70" s="23" t="s">
        <v>11</v>
      </c>
      <c r="C70" s="46">
        <v>44197</v>
      </c>
      <c r="D70" s="46">
        <v>44561</v>
      </c>
      <c r="E70" s="62" t="s">
        <v>163</v>
      </c>
      <c r="F70" s="65"/>
      <c r="G70" s="65"/>
      <c r="H70" s="66"/>
      <c r="I70" s="13">
        <f>J70+K70+L70+M70+N70</f>
        <v>421440.60000000003</v>
      </c>
      <c r="J70" s="13">
        <f>J71+J72+J73</f>
        <v>104910.5</v>
      </c>
      <c r="K70" s="13">
        <f>K71+K72+K73</f>
        <v>0</v>
      </c>
      <c r="L70" s="13">
        <f>L71+L72+L75</f>
        <v>316530.10000000003</v>
      </c>
      <c r="M70" s="13">
        <v>0</v>
      </c>
      <c r="N70" s="13">
        <v>0</v>
      </c>
    </row>
    <row r="71" spans="1:17" ht="51" customHeight="1" x14ac:dyDescent="0.25">
      <c r="A71" s="23" t="s">
        <v>14</v>
      </c>
      <c r="B71" s="23" t="s">
        <v>11</v>
      </c>
      <c r="C71" s="46">
        <v>44197</v>
      </c>
      <c r="D71" s="46">
        <v>44561</v>
      </c>
      <c r="E71" s="62" t="s">
        <v>164</v>
      </c>
      <c r="F71" s="65"/>
      <c r="G71" s="65"/>
      <c r="H71" s="66"/>
      <c r="I71" s="13">
        <f t="shared" si="11"/>
        <v>233097.8</v>
      </c>
      <c r="J71" s="13">
        <f>47983.2+2600</f>
        <v>50583.199999999997</v>
      </c>
      <c r="K71" s="13">
        <v>0</v>
      </c>
      <c r="L71" s="13">
        <v>182514.6</v>
      </c>
      <c r="M71" s="13">
        <v>0</v>
      </c>
      <c r="N71" s="13">
        <v>0</v>
      </c>
      <c r="P71" s="1"/>
      <c r="Q71" s="5"/>
    </row>
    <row r="72" spans="1:17" ht="51" customHeight="1" x14ac:dyDescent="0.25">
      <c r="A72" s="23" t="s">
        <v>15</v>
      </c>
      <c r="B72" s="23" t="s">
        <v>11</v>
      </c>
      <c r="C72" s="46">
        <v>44197</v>
      </c>
      <c r="D72" s="46">
        <v>44561</v>
      </c>
      <c r="E72" s="62" t="s">
        <v>165</v>
      </c>
      <c r="F72" s="65"/>
      <c r="G72" s="65"/>
      <c r="H72" s="66"/>
      <c r="I72" s="13">
        <f t="shared" si="11"/>
        <v>157489.69999999998</v>
      </c>
      <c r="J72" s="13">
        <v>23546.9</v>
      </c>
      <c r="K72" s="13">
        <v>0</v>
      </c>
      <c r="L72" s="13">
        <v>133942.79999999999</v>
      </c>
      <c r="M72" s="13">
        <v>0</v>
      </c>
      <c r="N72" s="13">
        <v>0</v>
      </c>
      <c r="O72" s="5"/>
      <c r="P72" s="7"/>
    </row>
    <row r="73" spans="1:17" ht="51" customHeight="1" x14ac:dyDescent="0.25">
      <c r="A73" s="23" t="s">
        <v>16</v>
      </c>
      <c r="B73" s="23" t="s">
        <v>11</v>
      </c>
      <c r="C73" s="46">
        <v>44197</v>
      </c>
      <c r="D73" s="46">
        <v>44561</v>
      </c>
      <c r="E73" s="62" t="s">
        <v>166</v>
      </c>
      <c r="F73" s="65"/>
      <c r="G73" s="65"/>
      <c r="H73" s="66"/>
      <c r="I73" s="13">
        <f t="shared" si="11"/>
        <v>30780.399999999998</v>
      </c>
      <c r="J73" s="13">
        <f>29884.1+896.3</f>
        <v>30780.399999999998</v>
      </c>
      <c r="K73" s="13">
        <v>0</v>
      </c>
      <c r="L73" s="13">
        <f>9752.6-9752.6</f>
        <v>0</v>
      </c>
      <c r="M73" s="13">
        <v>0</v>
      </c>
      <c r="N73" s="13">
        <v>0</v>
      </c>
      <c r="O73" s="5"/>
      <c r="P73" s="7"/>
    </row>
    <row r="74" spans="1:17" ht="80.25" customHeight="1" x14ac:dyDescent="0.25">
      <c r="A74" s="24" t="s">
        <v>104</v>
      </c>
      <c r="B74" s="23" t="s">
        <v>11</v>
      </c>
      <c r="C74" s="46">
        <v>44197</v>
      </c>
      <c r="D74" s="46">
        <v>44561</v>
      </c>
      <c r="E74" s="62" t="s">
        <v>167</v>
      </c>
      <c r="F74" s="63"/>
      <c r="G74" s="63"/>
      <c r="H74" s="64"/>
      <c r="I74" s="13">
        <f>J74+K74+L74+M74+N74</f>
        <v>16709.900000000001</v>
      </c>
      <c r="J74" s="13">
        <v>0</v>
      </c>
      <c r="K74" s="13">
        <v>16709.900000000001</v>
      </c>
      <c r="L74" s="13">
        <v>0</v>
      </c>
      <c r="M74" s="13">
        <v>0</v>
      </c>
      <c r="N74" s="13">
        <v>0</v>
      </c>
      <c r="O74" s="5"/>
      <c r="P74" s="7"/>
    </row>
    <row r="75" spans="1:17" ht="141" customHeight="1" x14ac:dyDescent="0.25">
      <c r="A75" s="24" t="s">
        <v>216</v>
      </c>
      <c r="B75" s="24"/>
      <c r="C75" s="46"/>
      <c r="D75" s="46"/>
      <c r="E75" s="52"/>
      <c r="F75" s="53"/>
      <c r="G75" s="53"/>
      <c r="H75" s="54"/>
      <c r="I75" s="13">
        <f>J75+K75+L75+M75+N75</f>
        <v>72.7</v>
      </c>
      <c r="J75" s="13">
        <v>0</v>
      </c>
      <c r="K75" s="13">
        <v>0</v>
      </c>
      <c r="L75" s="13">
        <v>72.7</v>
      </c>
      <c r="M75" s="13">
        <v>0</v>
      </c>
      <c r="N75" s="13">
        <v>0</v>
      </c>
      <c r="O75" s="5"/>
      <c r="P75" s="7"/>
    </row>
    <row r="76" spans="1:17" ht="145.5" customHeight="1" x14ac:dyDescent="0.25">
      <c r="A76" s="22" t="s">
        <v>105</v>
      </c>
      <c r="B76" s="23" t="s">
        <v>11</v>
      </c>
      <c r="C76" s="46">
        <v>44197</v>
      </c>
      <c r="D76" s="46">
        <v>44561</v>
      </c>
      <c r="E76" s="62" t="s">
        <v>168</v>
      </c>
      <c r="F76" s="65"/>
      <c r="G76" s="65"/>
      <c r="H76" s="66"/>
      <c r="I76" s="31">
        <f t="shared" ref="I76" si="13">J76+K76+L76+M76+N76</f>
        <v>53704.3</v>
      </c>
      <c r="J76" s="31">
        <f>J77+J78</f>
        <v>53704.3</v>
      </c>
      <c r="K76" s="13">
        <v>0</v>
      </c>
      <c r="L76" s="13">
        <f>L77+L78</f>
        <v>0</v>
      </c>
      <c r="M76" s="13">
        <v>0</v>
      </c>
      <c r="N76" s="13">
        <v>0</v>
      </c>
    </row>
    <row r="77" spans="1:17" ht="144" customHeight="1" x14ac:dyDescent="0.25">
      <c r="A77" s="24" t="s">
        <v>106</v>
      </c>
      <c r="B77" s="23" t="s">
        <v>11</v>
      </c>
      <c r="C77" s="46">
        <v>44197</v>
      </c>
      <c r="D77" s="46">
        <v>44561</v>
      </c>
      <c r="E77" s="84" t="s">
        <v>169</v>
      </c>
      <c r="F77" s="85"/>
      <c r="G77" s="85"/>
      <c r="H77" s="86"/>
      <c r="I77" s="13">
        <f>2446+34</f>
        <v>2480</v>
      </c>
      <c r="J77" s="13">
        <f>2446+34</f>
        <v>2480</v>
      </c>
      <c r="K77" s="13">
        <v>0</v>
      </c>
      <c r="L77" s="13">
        <v>0</v>
      </c>
      <c r="M77" s="13">
        <v>0</v>
      </c>
      <c r="N77" s="13">
        <v>0</v>
      </c>
      <c r="O77" s="6"/>
      <c r="P77" s="7"/>
    </row>
    <row r="78" spans="1:17" ht="148.5" customHeight="1" x14ac:dyDescent="0.25">
      <c r="A78" s="24" t="s">
        <v>107</v>
      </c>
      <c r="B78" s="23" t="s">
        <v>11</v>
      </c>
      <c r="C78" s="46">
        <v>44197</v>
      </c>
      <c r="D78" s="46">
        <v>44561</v>
      </c>
      <c r="E78" s="62" t="s">
        <v>170</v>
      </c>
      <c r="F78" s="65"/>
      <c r="G78" s="65"/>
      <c r="H78" s="66"/>
      <c r="I78" s="13">
        <v>51224.3</v>
      </c>
      <c r="J78" s="13">
        <v>51224.3</v>
      </c>
      <c r="K78" s="13">
        <v>0</v>
      </c>
      <c r="L78" s="13">
        <v>0</v>
      </c>
      <c r="M78" s="13">
        <v>0</v>
      </c>
      <c r="N78" s="13">
        <v>0</v>
      </c>
      <c r="O78" s="5"/>
      <c r="P78" s="7"/>
    </row>
    <row r="79" spans="1:17" ht="168" customHeight="1" x14ac:dyDescent="0.25">
      <c r="A79" s="22" t="s">
        <v>108</v>
      </c>
      <c r="B79" s="23" t="s">
        <v>11</v>
      </c>
      <c r="C79" s="46">
        <v>44197</v>
      </c>
      <c r="D79" s="46">
        <v>44561</v>
      </c>
      <c r="E79" s="62" t="s">
        <v>60</v>
      </c>
      <c r="F79" s="65"/>
      <c r="G79" s="65"/>
      <c r="H79" s="66"/>
      <c r="I79" s="31">
        <f>J79+K79+L79+M79+N79</f>
        <v>18218.3</v>
      </c>
      <c r="J79" s="31">
        <f>J126+J127</f>
        <v>18218.3</v>
      </c>
      <c r="K79" s="31">
        <v>0</v>
      </c>
      <c r="L79" s="31">
        <v>0</v>
      </c>
      <c r="M79" s="31">
        <v>0</v>
      </c>
      <c r="N79" s="31">
        <v>0</v>
      </c>
    </row>
    <row r="80" spans="1:17" ht="40.5" customHeight="1" x14ac:dyDescent="0.25">
      <c r="A80" s="25" t="s">
        <v>109</v>
      </c>
      <c r="B80" s="23" t="s">
        <v>11</v>
      </c>
      <c r="C80" s="46">
        <v>44197</v>
      </c>
      <c r="D80" s="46">
        <v>44561</v>
      </c>
      <c r="E80" s="62" t="s">
        <v>171</v>
      </c>
      <c r="F80" s="76"/>
      <c r="G80" s="76"/>
      <c r="H80" s="77"/>
      <c r="I80" s="31">
        <f>J80+K80+L80+M80+N80</f>
        <v>3322.1</v>
      </c>
      <c r="J80" s="31">
        <f>J81+J82+J83+J84+J85+J86+J87+J88+J89+J90+J91+J92+J94+J95+J93</f>
        <v>3322.1</v>
      </c>
      <c r="K80" s="31">
        <f t="shared" ref="K80:L80" si="14">K81+K82+K83+K84+K85+K86+K87+K88+K89+K90+K91+K92+K94+K95</f>
        <v>0</v>
      </c>
      <c r="L80" s="31">
        <f t="shared" si="14"/>
        <v>0</v>
      </c>
      <c r="M80" s="31">
        <f t="shared" ref="M80:N80" si="15">M81+M82+M83+M84+M85+M86+M87+M88+M89+M90+M91+M92+M94+M95</f>
        <v>0</v>
      </c>
      <c r="N80" s="31">
        <f t="shared" si="15"/>
        <v>0</v>
      </c>
    </row>
    <row r="81" spans="1:15" ht="51.75" customHeight="1" x14ac:dyDescent="0.25">
      <c r="A81" s="26" t="s">
        <v>23</v>
      </c>
      <c r="B81" s="23" t="s">
        <v>11</v>
      </c>
      <c r="C81" s="46">
        <v>44197</v>
      </c>
      <c r="D81" s="46">
        <v>44561</v>
      </c>
      <c r="E81" s="62" t="s">
        <v>172</v>
      </c>
      <c r="F81" s="76"/>
      <c r="G81" s="76"/>
      <c r="H81" s="77"/>
      <c r="I81" s="13">
        <f t="shared" ref="I81:I95" si="16">J81</f>
        <v>0</v>
      </c>
      <c r="J81" s="13">
        <v>0</v>
      </c>
      <c r="K81" s="31">
        <v>0</v>
      </c>
      <c r="L81" s="31">
        <v>0</v>
      </c>
      <c r="M81" s="31">
        <v>0</v>
      </c>
      <c r="N81" s="31">
        <v>0</v>
      </c>
    </row>
    <row r="82" spans="1:15" ht="51" x14ac:dyDescent="0.25">
      <c r="A82" s="26" t="s">
        <v>24</v>
      </c>
      <c r="B82" s="23" t="s">
        <v>11</v>
      </c>
      <c r="C82" s="46">
        <v>44197</v>
      </c>
      <c r="D82" s="46">
        <v>44561</v>
      </c>
      <c r="E82" s="62" t="s">
        <v>173</v>
      </c>
      <c r="F82" s="76"/>
      <c r="G82" s="76"/>
      <c r="H82" s="77"/>
      <c r="I82" s="13">
        <f t="shared" si="16"/>
        <v>0</v>
      </c>
      <c r="J82" s="13">
        <v>0</v>
      </c>
      <c r="K82" s="31">
        <v>0</v>
      </c>
      <c r="L82" s="31">
        <v>0</v>
      </c>
      <c r="M82" s="31">
        <v>0</v>
      </c>
      <c r="N82" s="31">
        <v>0</v>
      </c>
    </row>
    <row r="83" spans="1:15" ht="51" x14ac:dyDescent="0.25">
      <c r="A83" s="26" t="s">
        <v>30</v>
      </c>
      <c r="B83" s="23" t="s">
        <v>11</v>
      </c>
      <c r="C83" s="46">
        <v>44197</v>
      </c>
      <c r="D83" s="46">
        <v>44561</v>
      </c>
      <c r="E83" s="62" t="s">
        <v>184</v>
      </c>
      <c r="F83" s="65"/>
      <c r="G83" s="65"/>
      <c r="H83" s="66"/>
      <c r="I83" s="13">
        <f t="shared" si="16"/>
        <v>2500</v>
      </c>
      <c r="J83" s="13">
        <f>800+1700</f>
        <v>2500</v>
      </c>
      <c r="K83" s="31">
        <v>0</v>
      </c>
      <c r="L83" s="31">
        <v>0</v>
      </c>
      <c r="M83" s="31">
        <v>0</v>
      </c>
      <c r="N83" s="31">
        <v>0</v>
      </c>
    </row>
    <row r="84" spans="1:15" ht="51" x14ac:dyDescent="0.25">
      <c r="A84" s="26" t="s">
        <v>45</v>
      </c>
      <c r="B84" s="23" t="s">
        <v>11</v>
      </c>
      <c r="C84" s="46">
        <v>44197</v>
      </c>
      <c r="D84" s="46">
        <v>44561</v>
      </c>
      <c r="E84" s="62" t="s">
        <v>174</v>
      </c>
      <c r="F84" s="65"/>
      <c r="G84" s="65"/>
      <c r="H84" s="66"/>
      <c r="I84" s="13">
        <f t="shared" si="16"/>
        <v>0</v>
      </c>
      <c r="J84" s="13">
        <v>0</v>
      </c>
      <c r="K84" s="31">
        <v>0</v>
      </c>
      <c r="L84" s="31">
        <v>0</v>
      </c>
      <c r="M84" s="31">
        <v>0</v>
      </c>
      <c r="N84" s="31">
        <v>0</v>
      </c>
    </row>
    <row r="85" spans="1:15" ht="84" x14ac:dyDescent="0.25">
      <c r="A85" s="26" t="s">
        <v>31</v>
      </c>
      <c r="B85" s="23" t="s">
        <v>11</v>
      </c>
      <c r="C85" s="46">
        <v>44197</v>
      </c>
      <c r="D85" s="46">
        <v>44561</v>
      </c>
      <c r="E85" s="62" t="s">
        <v>175</v>
      </c>
      <c r="F85" s="65"/>
      <c r="G85" s="65"/>
      <c r="H85" s="66"/>
      <c r="I85" s="13">
        <f t="shared" si="16"/>
        <v>0</v>
      </c>
      <c r="J85" s="13">
        <v>0</v>
      </c>
      <c r="K85" s="31">
        <v>0</v>
      </c>
      <c r="L85" s="31">
        <v>0</v>
      </c>
      <c r="M85" s="31">
        <v>0</v>
      </c>
      <c r="N85" s="31">
        <v>0</v>
      </c>
    </row>
    <row r="86" spans="1:15" ht="50.25" customHeight="1" x14ac:dyDescent="0.25">
      <c r="A86" s="26" t="s">
        <v>34</v>
      </c>
      <c r="B86" s="23" t="s">
        <v>11</v>
      </c>
      <c r="C86" s="46">
        <v>44197</v>
      </c>
      <c r="D86" s="46">
        <v>44561</v>
      </c>
      <c r="E86" s="62" t="s">
        <v>176</v>
      </c>
      <c r="F86" s="65"/>
      <c r="G86" s="65"/>
      <c r="H86" s="66"/>
      <c r="I86" s="13">
        <f t="shared" si="16"/>
        <v>63</v>
      </c>
      <c r="J86" s="13">
        <v>63</v>
      </c>
      <c r="K86" s="31">
        <v>0</v>
      </c>
      <c r="L86" s="31">
        <v>0</v>
      </c>
      <c r="M86" s="31">
        <v>0</v>
      </c>
      <c r="N86" s="31">
        <v>0</v>
      </c>
    </row>
    <row r="87" spans="1:15" ht="50.25" customHeight="1" x14ac:dyDescent="0.25">
      <c r="A87" s="26" t="s">
        <v>36</v>
      </c>
      <c r="B87" s="23" t="s">
        <v>11</v>
      </c>
      <c r="C87" s="46">
        <v>44197</v>
      </c>
      <c r="D87" s="46">
        <v>44561</v>
      </c>
      <c r="E87" s="62" t="s">
        <v>177</v>
      </c>
      <c r="F87" s="65"/>
      <c r="G87" s="65"/>
      <c r="H87" s="66"/>
      <c r="I87" s="13">
        <f t="shared" si="16"/>
        <v>0</v>
      </c>
      <c r="J87" s="13">
        <v>0</v>
      </c>
      <c r="K87" s="31">
        <v>0</v>
      </c>
      <c r="L87" s="31">
        <v>0</v>
      </c>
      <c r="M87" s="31">
        <v>0</v>
      </c>
      <c r="N87" s="31">
        <v>0</v>
      </c>
    </row>
    <row r="88" spans="1:15" ht="50.25" customHeight="1" x14ac:dyDescent="0.25">
      <c r="A88" s="26" t="s">
        <v>37</v>
      </c>
      <c r="B88" s="23" t="s">
        <v>11</v>
      </c>
      <c r="C88" s="46">
        <v>44197</v>
      </c>
      <c r="D88" s="46">
        <v>44561</v>
      </c>
      <c r="E88" s="62" t="s">
        <v>178</v>
      </c>
      <c r="F88" s="65"/>
      <c r="G88" s="65"/>
      <c r="H88" s="66"/>
      <c r="I88" s="13">
        <f t="shared" si="16"/>
        <v>0</v>
      </c>
      <c r="J88" s="13">
        <v>0</v>
      </c>
      <c r="K88" s="31">
        <v>0</v>
      </c>
      <c r="L88" s="31">
        <v>0</v>
      </c>
      <c r="M88" s="31">
        <v>0</v>
      </c>
      <c r="N88" s="31">
        <v>0</v>
      </c>
    </row>
    <row r="89" spans="1:15" ht="50.25" customHeight="1" x14ac:dyDescent="0.25">
      <c r="A89" s="26" t="s">
        <v>38</v>
      </c>
      <c r="B89" s="23" t="s">
        <v>11</v>
      </c>
      <c r="C89" s="46">
        <v>44197</v>
      </c>
      <c r="D89" s="46">
        <v>44561</v>
      </c>
      <c r="E89" s="62" t="s">
        <v>179</v>
      </c>
      <c r="F89" s="65"/>
      <c r="G89" s="65"/>
      <c r="H89" s="66"/>
      <c r="I89" s="13">
        <f t="shared" si="16"/>
        <v>0</v>
      </c>
      <c r="J89" s="13">
        <v>0</v>
      </c>
      <c r="K89" s="31">
        <v>0</v>
      </c>
      <c r="L89" s="31">
        <v>0</v>
      </c>
      <c r="M89" s="31">
        <v>0</v>
      </c>
      <c r="N89" s="31">
        <v>0</v>
      </c>
    </row>
    <row r="90" spans="1:15" ht="50.25" customHeight="1" x14ac:dyDescent="0.25">
      <c r="A90" s="26" t="s">
        <v>39</v>
      </c>
      <c r="B90" s="23" t="s">
        <v>11</v>
      </c>
      <c r="C90" s="46">
        <v>44197</v>
      </c>
      <c r="D90" s="46">
        <v>44561</v>
      </c>
      <c r="E90" s="62" t="s">
        <v>180</v>
      </c>
      <c r="F90" s="65"/>
      <c r="G90" s="65"/>
      <c r="H90" s="66"/>
      <c r="I90" s="13">
        <f t="shared" si="16"/>
        <v>0</v>
      </c>
      <c r="J90" s="13">
        <v>0</v>
      </c>
      <c r="K90" s="31">
        <v>0</v>
      </c>
      <c r="L90" s="31">
        <v>0</v>
      </c>
      <c r="M90" s="31">
        <v>0</v>
      </c>
      <c r="N90" s="31">
        <v>0</v>
      </c>
    </row>
    <row r="91" spans="1:15" ht="51" x14ac:dyDescent="0.25">
      <c r="A91" s="26" t="s">
        <v>35</v>
      </c>
      <c r="B91" s="23" t="s">
        <v>11</v>
      </c>
      <c r="C91" s="46">
        <v>44197</v>
      </c>
      <c r="D91" s="46">
        <v>44561</v>
      </c>
      <c r="E91" s="62" t="s">
        <v>181</v>
      </c>
      <c r="F91" s="65"/>
      <c r="G91" s="65"/>
      <c r="H91" s="66"/>
      <c r="I91" s="13">
        <f t="shared" si="16"/>
        <v>0</v>
      </c>
      <c r="J91" s="13">
        <v>0</v>
      </c>
      <c r="K91" s="31">
        <v>0</v>
      </c>
      <c r="L91" s="31">
        <v>0</v>
      </c>
      <c r="M91" s="31">
        <v>0</v>
      </c>
      <c r="N91" s="31">
        <v>0</v>
      </c>
      <c r="O91" s="1"/>
    </row>
    <row r="92" spans="1:15" ht="51" x14ac:dyDescent="0.25">
      <c r="A92" s="26" t="s">
        <v>46</v>
      </c>
      <c r="B92" s="23" t="s">
        <v>11</v>
      </c>
      <c r="C92" s="46">
        <v>44197</v>
      </c>
      <c r="D92" s="46">
        <v>44561</v>
      </c>
      <c r="E92" s="62" t="s">
        <v>182</v>
      </c>
      <c r="F92" s="65"/>
      <c r="G92" s="65"/>
      <c r="H92" s="66"/>
      <c r="I92" s="13">
        <f t="shared" si="16"/>
        <v>0</v>
      </c>
      <c r="J92" s="13">
        <v>0</v>
      </c>
      <c r="K92" s="31">
        <v>0</v>
      </c>
      <c r="L92" s="31">
        <v>0</v>
      </c>
      <c r="M92" s="31">
        <v>0</v>
      </c>
      <c r="N92" s="31">
        <v>0</v>
      </c>
      <c r="O92" s="1"/>
    </row>
    <row r="93" spans="1:15" ht="51" customHeight="1" x14ac:dyDescent="0.25">
      <c r="A93" s="26" t="s">
        <v>227</v>
      </c>
      <c r="B93" s="23" t="s">
        <v>11</v>
      </c>
      <c r="C93" s="46">
        <v>44197</v>
      </c>
      <c r="D93" s="46">
        <v>44561</v>
      </c>
      <c r="E93" s="62" t="s">
        <v>232</v>
      </c>
      <c r="F93" s="65"/>
      <c r="G93" s="65"/>
      <c r="H93" s="66"/>
      <c r="I93" s="13">
        <f t="shared" si="16"/>
        <v>694.5</v>
      </c>
      <c r="J93" s="13">
        <v>694.5</v>
      </c>
      <c r="K93" s="31"/>
      <c r="L93" s="31"/>
      <c r="M93" s="31"/>
      <c r="N93" s="31"/>
      <c r="O93" s="1"/>
    </row>
    <row r="94" spans="1:15" ht="51" x14ac:dyDescent="0.25">
      <c r="A94" s="26" t="s">
        <v>47</v>
      </c>
      <c r="B94" s="23" t="s">
        <v>11</v>
      </c>
      <c r="C94" s="46">
        <v>44197</v>
      </c>
      <c r="D94" s="46">
        <v>44561</v>
      </c>
      <c r="E94" s="62" t="s">
        <v>183</v>
      </c>
      <c r="F94" s="65"/>
      <c r="G94" s="65"/>
      <c r="H94" s="66"/>
      <c r="I94" s="13">
        <f t="shared" si="16"/>
        <v>0</v>
      </c>
      <c r="J94" s="13">
        <v>0</v>
      </c>
      <c r="K94" s="31">
        <v>0</v>
      </c>
      <c r="L94" s="31">
        <v>0</v>
      </c>
      <c r="M94" s="31">
        <v>0</v>
      </c>
      <c r="N94" s="31">
        <v>0</v>
      </c>
      <c r="O94" s="1"/>
    </row>
    <row r="95" spans="1:15" ht="76.5" x14ac:dyDescent="0.25">
      <c r="A95" s="28" t="s">
        <v>49</v>
      </c>
      <c r="B95" s="23" t="s">
        <v>11</v>
      </c>
      <c r="C95" s="46">
        <v>44197</v>
      </c>
      <c r="D95" s="46">
        <v>44561</v>
      </c>
      <c r="E95" s="62" t="s">
        <v>183</v>
      </c>
      <c r="F95" s="65"/>
      <c r="G95" s="65"/>
      <c r="H95" s="66"/>
      <c r="I95" s="13">
        <f t="shared" si="16"/>
        <v>64.600000000000009</v>
      </c>
      <c r="J95" s="13">
        <f>65.4-0.8</f>
        <v>64.600000000000009</v>
      </c>
      <c r="K95" s="31">
        <v>0</v>
      </c>
      <c r="L95" s="31">
        <v>0</v>
      </c>
      <c r="M95" s="31">
        <v>0</v>
      </c>
      <c r="N95" s="31">
        <v>0</v>
      </c>
    </row>
    <row r="96" spans="1:15" ht="51" x14ac:dyDescent="0.25">
      <c r="A96" s="25" t="s">
        <v>110</v>
      </c>
      <c r="B96" s="23" t="s">
        <v>11</v>
      </c>
      <c r="C96" s="46">
        <v>44197</v>
      </c>
      <c r="D96" s="46">
        <v>44561</v>
      </c>
      <c r="E96" s="62" t="s">
        <v>171</v>
      </c>
      <c r="F96" s="76"/>
      <c r="G96" s="76"/>
      <c r="H96" s="77"/>
      <c r="I96" s="31">
        <f>J96+K96+L96+M96+N96</f>
        <v>6983.4</v>
      </c>
      <c r="J96" s="31">
        <f>J98+J99+J100+J101+J102+J97</f>
        <v>6983.4</v>
      </c>
      <c r="K96" s="31">
        <v>0</v>
      </c>
      <c r="L96" s="31">
        <v>0</v>
      </c>
      <c r="M96" s="31">
        <v>0</v>
      </c>
      <c r="N96" s="31">
        <v>0</v>
      </c>
    </row>
    <row r="97" spans="1:16" ht="73.5" customHeight="1" x14ac:dyDescent="0.25">
      <c r="A97" s="28" t="s">
        <v>223</v>
      </c>
      <c r="B97" s="23" t="s">
        <v>11</v>
      </c>
      <c r="C97" s="46">
        <v>44197</v>
      </c>
      <c r="D97" s="46">
        <v>44561</v>
      </c>
      <c r="E97" s="62" t="s">
        <v>182</v>
      </c>
      <c r="F97" s="65"/>
      <c r="G97" s="65"/>
      <c r="H97" s="66"/>
      <c r="I97" s="13">
        <f t="shared" ref="I97:I99" si="17">J97+K97+L97+M97+N97</f>
        <v>2093.4</v>
      </c>
      <c r="J97" s="13">
        <v>2093.4</v>
      </c>
      <c r="K97" s="31"/>
      <c r="L97" s="31"/>
      <c r="M97" s="31"/>
      <c r="N97" s="31"/>
    </row>
    <row r="98" spans="1:16" ht="83.25" customHeight="1" x14ac:dyDescent="0.25">
      <c r="A98" s="38" t="s">
        <v>226</v>
      </c>
      <c r="B98" s="23" t="s">
        <v>11</v>
      </c>
      <c r="C98" s="46">
        <v>44197</v>
      </c>
      <c r="D98" s="46">
        <v>44561</v>
      </c>
      <c r="E98" s="78" t="s">
        <v>185</v>
      </c>
      <c r="F98" s="79"/>
      <c r="G98" s="79"/>
      <c r="H98" s="80"/>
      <c r="I98" s="13">
        <f t="shared" si="17"/>
        <v>1850</v>
      </c>
      <c r="J98" s="13">
        <v>1850</v>
      </c>
      <c r="K98" s="31">
        <v>0</v>
      </c>
      <c r="L98" s="31">
        <v>0</v>
      </c>
      <c r="M98" s="31">
        <v>0</v>
      </c>
      <c r="N98" s="31">
        <v>0</v>
      </c>
    </row>
    <row r="99" spans="1:16" ht="63.75" customHeight="1" x14ac:dyDescent="0.25">
      <c r="A99" s="38" t="s">
        <v>225</v>
      </c>
      <c r="B99" s="23" t="s">
        <v>11</v>
      </c>
      <c r="C99" s="46">
        <v>44197</v>
      </c>
      <c r="D99" s="46">
        <v>44561</v>
      </c>
      <c r="E99" s="81" t="s">
        <v>173</v>
      </c>
      <c r="F99" s="82"/>
      <c r="G99" s="82"/>
      <c r="H99" s="83"/>
      <c r="I99" s="13">
        <f t="shared" si="17"/>
        <v>1500</v>
      </c>
      <c r="J99" s="13">
        <v>1500</v>
      </c>
      <c r="K99" s="31">
        <v>0</v>
      </c>
      <c r="L99" s="31">
        <v>0</v>
      </c>
      <c r="M99" s="31">
        <v>0</v>
      </c>
      <c r="N99" s="31">
        <v>0</v>
      </c>
    </row>
    <row r="100" spans="1:16" ht="42" customHeight="1" x14ac:dyDescent="0.25">
      <c r="A100" s="26" t="s">
        <v>28</v>
      </c>
      <c r="B100" s="23" t="s">
        <v>11</v>
      </c>
      <c r="C100" s="46">
        <v>44197</v>
      </c>
      <c r="D100" s="46">
        <v>44561</v>
      </c>
      <c r="E100" s="62" t="s">
        <v>186</v>
      </c>
      <c r="F100" s="76"/>
      <c r="G100" s="76"/>
      <c r="H100" s="77"/>
      <c r="I100" s="13">
        <f t="shared" ref="I100:I102" si="18">J100+K100+L100+M100+N100</f>
        <v>500</v>
      </c>
      <c r="J100" s="13">
        <v>500</v>
      </c>
      <c r="K100" s="31">
        <v>0</v>
      </c>
      <c r="L100" s="31">
        <v>0</v>
      </c>
      <c r="M100" s="31">
        <v>0</v>
      </c>
      <c r="N100" s="31">
        <v>0</v>
      </c>
    </row>
    <row r="101" spans="1:16" ht="42.75" customHeight="1" x14ac:dyDescent="0.25">
      <c r="A101" s="26" t="s">
        <v>221</v>
      </c>
      <c r="B101" s="23" t="s">
        <v>11</v>
      </c>
      <c r="C101" s="46">
        <v>44197</v>
      </c>
      <c r="D101" s="46">
        <v>44561</v>
      </c>
      <c r="E101" s="62" t="s">
        <v>187</v>
      </c>
      <c r="F101" s="65"/>
      <c r="G101" s="65"/>
      <c r="H101" s="66"/>
      <c r="I101" s="13">
        <f t="shared" si="18"/>
        <v>540</v>
      </c>
      <c r="J101" s="13">
        <v>540</v>
      </c>
      <c r="K101" s="31">
        <v>0</v>
      </c>
      <c r="L101" s="31">
        <v>0</v>
      </c>
      <c r="M101" s="31">
        <v>0</v>
      </c>
      <c r="N101" s="31">
        <v>0</v>
      </c>
    </row>
    <row r="102" spans="1:16" ht="42.75" customHeight="1" x14ac:dyDescent="0.25">
      <c r="A102" s="26" t="s">
        <v>41</v>
      </c>
      <c r="B102" s="23" t="s">
        <v>11</v>
      </c>
      <c r="C102" s="46">
        <v>44197</v>
      </c>
      <c r="D102" s="46">
        <v>44561</v>
      </c>
      <c r="E102" s="62" t="s">
        <v>188</v>
      </c>
      <c r="F102" s="65"/>
      <c r="G102" s="65"/>
      <c r="H102" s="66"/>
      <c r="I102" s="13">
        <f t="shared" si="18"/>
        <v>500</v>
      </c>
      <c r="J102" s="13">
        <v>500</v>
      </c>
      <c r="K102" s="31">
        <v>0</v>
      </c>
      <c r="L102" s="31">
        <v>0</v>
      </c>
      <c r="M102" s="31">
        <v>0</v>
      </c>
      <c r="N102" s="31">
        <v>0</v>
      </c>
    </row>
    <row r="103" spans="1:16" ht="43.5" customHeight="1" x14ac:dyDescent="0.25">
      <c r="A103" s="43" t="s">
        <v>17</v>
      </c>
      <c r="B103" s="23" t="s">
        <v>11</v>
      </c>
      <c r="C103" s="46">
        <v>44197</v>
      </c>
      <c r="D103" s="46">
        <v>44561</v>
      </c>
      <c r="E103" s="75" t="s">
        <v>62</v>
      </c>
      <c r="F103" s="76"/>
      <c r="G103" s="76"/>
      <c r="H103" s="77"/>
      <c r="I103" s="31">
        <f>J103+K103+L103+M103+N103</f>
        <v>10305.5</v>
      </c>
      <c r="J103" s="31">
        <f>J96+J80</f>
        <v>10305.5</v>
      </c>
      <c r="K103" s="31">
        <f>K96+K80</f>
        <v>0</v>
      </c>
      <c r="L103" s="31">
        <f>L96+L80</f>
        <v>0</v>
      </c>
      <c r="M103" s="31">
        <f>M96+M80</f>
        <v>0</v>
      </c>
      <c r="N103" s="31">
        <v>0</v>
      </c>
    </row>
    <row r="104" spans="1:16" ht="42.75" customHeight="1" x14ac:dyDescent="0.25">
      <c r="A104" s="25" t="s">
        <v>111</v>
      </c>
      <c r="B104" s="23" t="s">
        <v>11</v>
      </c>
      <c r="C104" s="46">
        <v>44197</v>
      </c>
      <c r="D104" s="46">
        <v>44561</v>
      </c>
      <c r="E104" s="62" t="s">
        <v>189</v>
      </c>
      <c r="F104" s="65"/>
      <c r="G104" s="65"/>
      <c r="H104" s="66"/>
      <c r="I104" s="31">
        <f>J104+K104+L104+M104+N104</f>
        <v>865.2</v>
      </c>
      <c r="J104" s="31">
        <f>J105+J106+J107+J108+J109+J110+J111</f>
        <v>865.2</v>
      </c>
      <c r="K104" s="31">
        <f t="shared" ref="K104:N104" si="19">K105+K106+K107+K108+K109+K110+K111</f>
        <v>0</v>
      </c>
      <c r="L104" s="31">
        <f t="shared" si="19"/>
        <v>0</v>
      </c>
      <c r="M104" s="31">
        <f t="shared" si="19"/>
        <v>0</v>
      </c>
      <c r="N104" s="31">
        <f t="shared" si="19"/>
        <v>0</v>
      </c>
      <c r="O104" s="6"/>
      <c r="P104" s="7"/>
    </row>
    <row r="105" spans="1:16" ht="38.25" customHeight="1" x14ac:dyDescent="0.25">
      <c r="A105" s="26" t="s">
        <v>25</v>
      </c>
      <c r="B105" s="23" t="s">
        <v>11</v>
      </c>
      <c r="C105" s="46">
        <v>44197</v>
      </c>
      <c r="D105" s="46">
        <v>44561</v>
      </c>
      <c r="E105" s="62" t="s">
        <v>190</v>
      </c>
      <c r="F105" s="65"/>
      <c r="G105" s="65"/>
      <c r="H105" s="66"/>
      <c r="I105" s="13">
        <f>J105</f>
        <v>428.5</v>
      </c>
      <c r="J105" s="13">
        <f>428.5</f>
        <v>428.5</v>
      </c>
      <c r="K105" s="31">
        <v>0</v>
      </c>
      <c r="L105" s="31">
        <v>0</v>
      </c>
      <c r="M105" s="31">
        <v>0</v>
      </c>
      <c r="N105" s="31">
        <v>0</v>
      </c>
    </row>
    <row r="106" spans="1:16" ht="39.75" customHeight="1" x14ac:dyDescent="0.25">
      <c r="A106" s="26" t="s">
        <v>32</v>
      </c>
      <c r="B106" s="23" t="s">
        <v>11</v>
      </c>
      <c r="C106" s="46">
        <v>44197</v>
      </c>
      <c r="D106" s="46">
        <v>44561</v>
      </c>
      <c r="E106" s="62" t="s">
        <v>188</v>
      </c>
      <c r="F106" s="65"/>
      <c r="G106" s="65"/>
      <c r="H106" s="66"/>
      <c r="I106" s="13">
        <f t="shared" ref="I106:I110" si="20">J106</f>
        <v>436.7</v>
      </c>
      <c r="J106" s="13">
        <v>436.7</v>
      </c>
      <c r="K106" s="13">
        <v>0</v>
      </c>
      <c r="L106" s="13">
        <v>0</v>
      </c>
      <c r="M106" s="13">
        <v>0</v>
      </c>
      <c r="N106" s="13">
        <v>0</v>
      </c>
    </row>
    <row r="107" spans="1:16" ht="60.75" customHeight="1" x14ac:dyDescent="0.25">
      <c r="A107" s="26" t="s">
        <v>33</v>
      </c>
      <c r="B107" s="23" t="s">
        <v>11</v>
      </c>
      <c r="C107" s="46">
        <v>44197</v>
      </c>
      <c r="D107" s="46">
        <v>44561</v>
      </c>
      <c r="E107" s="62" t="s">
        <v>191</v>
      </c>
      <c r="F107" s="65"/>
      <c r="G107" s="65"/>
      <c r="H107" s="66"/>
      <c r="I107" s="13">
        <f t="shared" si="20"/>
        <v>0</v>
      </c>
      <c r="J107" s="13">
        <v>0</v>
      </c>
      <c r="K107" s="31">
        <v>0</v>
      </c>
      <c r="L107" s="31">
        <v>0</v>
      </c>
      <c r="M107" s="31">
        <v>0</v>
      </c>
      <c r="N107" s="31">
        <v>0</v>
      </c>
    </row>
    <row r="108" spans="1:16" ht="51" x14ac:dyDescent="0.25">
      <c r="A108" s="26" t="s">
        <v>42</v>
      </c>
      <c r="B108" s="23" t="s">
        <v>11</v>
      </c>
      <c r="C108" s="46">
        <v>44197</v>
      </c>
      <c r="D108" s="46">
        <v>44561</v>
      </c>
      <c r="E108" s="62" t="s">
        <v>192</v>
      </c>
      <c r="F108" s="65"/>
      <c r="G108" s="65"/>
      <c r="H108" s="66"/>
      <c r="I108" s="13">
        <f t="shared" si="20"/>
        <v>0</v>
      </c>
      <c r="J108" s="13">
        <v>0</v>
      </c>
      <c r="K108" s="31">
        <v>0</v>
      </c>
      <c r="L108" s="31">
        <v>0</v>
      </c>
      <c r="M108" s="31">
        <v>0</v>
      </c>
      <c r="N108" s="31">
        <v>0</v>
      </c>
    </row>
    <row r="109" spans="1:16" ht="51" x14ac:dyDescent="0.25">
      <c r="A109" s="26" t="s">
        <v>44</v>
      </c>
      <c r="B109" s="23" t="s">
        <v>11</v>
      </c>
      <c r="C109" s="46">
        <v>44197</v>
      </c>
      <c r="D109" s="46">
        <v>44561</v>
      </c>
      <c r="E109" s="62" t="s">
        <v>193</v>
      </c>
      <c r="F109" s="65"/>
      <c r="G109" s="65"/>
      <c r="H109" s="66"/>
      <c r="I109" s="13">
        <f t="shared" ref="I109" si="21">J109+K109+L109+M109+N109</f>
        <v>0</v>
      </c>
      <c r="J109" s="13">
        <v>0</v>
      </c>
      <c r="K109" s="31">
        <v>0</v>
      </c>
      <c r="L109" s="31">
        <v>0</v>
      </c>
      <c r="M109" s="31">
        <v>0</v>
      </c>
      <c r="N109" s="31">
        <v>0</v>
      </c>
    </row>
    <row r="110" spans="1:16" ht="54" customHeight="1" x14ac:dyDescent="0.25">
      <c r="A110" s="26" t="s">
        <v>43</v>
      </c>
      <c r="B110" s="23" t="s">
        <v>11</v>
      </c>
      <c r="C110" s="46">
        <v>44197</v>
      </c>
      <c r="D110" s="46">
        <v>44561</v>
      </c>
      <c r="E110" s="62" t="s">
        <v>193</v>
      </c>
      <c r="F110" s="65"/>
      <c r="G110" s="65"/>
      <c r="H110" s="66"/>
      <c r="I110" s="13">
        <f t="shared" si="20"/>
        <v>0</v>
      </c>
      <c r="J110" s="13">
        <v>0</v>
      </c>
      <c r="K110" s="31">
        <v>0</v>
      </c>
      <c r="L110" s="31">
        <v>0</v>
      </c>
      <c r="M110" s="31">
        <v>0</v>
      </c>
      <c r="N110" s="31">
        <v>0</v>
      </c>
    </row>
    <row r="111" spans="1:16" ht="66.75" customHeight="1" x14ac:dyDescent="0.25">
      <c r="A111" s="28" t="s">
        <v>48</v>
      </c>
      <c r="B111" s="23" t="s">
        <v>11</v>
      </c>
      <c r="C111" s="46">
        <v>44197</v>
      </c>
      <c r="D111" s="46">
        <v>44561</v>
      </c>
      <c r="E111" s="62" t="s">
        <v>194</v>
      </c>
      <c r="F111" s="65"/>
      <c r="G111" s="65"/>
      <c r="H111" s="66"/>
      <c r="I111" s="13">
        <f t="shared" ref="I111" si="22">J111+K111+L111+M111+N111</f>
        <v>0</v>
      </c>
      <c r="J111" s="13">
        <v>0</v>
      </c>
      <c r="K111" s="31">
        <v>0</v>
      </c>
      <c r="L111" s="31">
        <v>0</v>
      </c>
      <c r="M111" s="31">
        <v>0</v>
      </c>
      <c r="N111" s="31">
        <v>0</v>
      </c>
    </row>
    <row r="112" spans="1:16" ht="51" customHeight="1" x14ac:dyDescent="0.25">
      <c r="A112" s="25" t="s">
        <v>112</v>
      </c>
      <c r="B112" s="23" t="s">
        <v>11</v>
      </c>
      <c r="C112" s="46">
        <v>44197</v>
      </c>
      <c r="D112" s="46">
        <v>44561</v>
      </c>
      <c r="E112" s="62" t="s">
        <v>189</v>
      </c>
      <c r="F112" s="65"/>
      <c r="G112" s="65"/>
      <c r="H112" s="66"/>
      <c r="I112" s="31">
        <f>J112+K112+L112+M112+N112</f>
        <v>5527.6</v>
      </c>
      <c r="J112" s="31">
        <f>J113+J114+J115+J115+J117</f>
        <v>5527.6</v>
      </c>
      <c r="K112" s="31">
        <v>0</v>
      </c>
      <c r="L112" s="31">
        <v>0</v>
      </c>
      <c r="M112" s="31">
        <v>0</v>
      </c>
      <c r="N112" s="31">
        <v>0</v>
      </c>
    </row>
    <row r="113" spans="1:16" ht="42.75" customHeight="1" x14ac:dyDescent="0.25">
      <c r="A113" s="28" t="s">
        <v>220</v>
      </c>
      <c r="B113" s="23" t="s">
        <v>11</v>
      </c>
      <c r="C113" s="46">
        <v>44197</v>
      </c>
      <c r="D113" s="46">
        <v>44561</v>
      </c>
      <c r="E113" s="62" t="s">
        <v>193</v>
      </c>
      <c r="F113" s="65"/>
      <c r="G113" s="65"/>
      <c r="H113" s="66"/>
      <c r="I113" s="13">
        <f>J113+K113+L113+M113+N113</f>
        <v>1939.2</v>
      </c>
      <c r="J113" s="13">
        <v>1939.2</v>
      </c>
      <c r="K113" s="31">
        <v>0</v>
      </c>
      <c r="L113" s="31">
        <v>0</v>
      </c>
      <c r="M113" s="31">
        <v>0</v>
      </c>
      <c r="N113" s="31">
        <v>0</v>
      </c>
    </row>
    <row r="114" spans="1:16" ht="41.25" customHeight="1" x14ac:dyDescent="0.25">
      <c r="A114" s="28" t="s">
        <v>27</v>
      </c>
      <c r="B114" s="23" t="s">
        <v>11</v>
      </c>
      <c r="C114" s="46">
        <v>44197</v>
      </c>
      <c r="D114" s="46">
        <v>44561</v>
      </c>
      <c r="E114" s="62" t="s">
        <v>195</v>
      </c>
      <c r="F114" s="65"/>
      <c r="G114" s="65"/>
      <c r="H114" s="66"/>
      <c r="I114" s="13">
        <f>J114+K114+L114+M114+N114</f>
        <v>895.8</v>
      </c>
      <c r="J114" s="13">
        <v>895.8</v>
      </c>
      <c r="K114" s="31">
        <v>0</v>
      </c>
      <c r="L114" s="31">
        <v>0</v>
      </c>
      <c r="M114" s="31">
        <v>0</v>
      </c>
      <c r="N114" s="31">
        <v>0</v>
      </c>
    </row>
    <row r="115" spans="1:16" ht="38.25" customHeight="1" x14ac:dyDescent="0.25">
      <c r="A115" s="26" t="s">
        <v>51</v>
      </c>
      <c r="B115" s="23" t="s">
        <v>11</v>
      </c>
      <c r="C115" s="46">
        <v>44197</v>
      </c>
      <c r="D115" s="46">
        <v>44561</v>
      </c>
      <c r="E115" s="62" t="s">
        <v>192</v>
      </c>
      <c r="F115" s="65"/>
      <c r="G115" s="65"/>
      <c r="H115" s="66"/>
      <c r="I115" s="13">
        <f>J115+K115+L115+M115+N115</f>
        <v>0</v>
      </c>
      <c r="J115" s="13">
        <v>0</v>
      </c>
      <c r="K115" s="31">
        <v>0</v>
      </c>
      <c r="L115" s="31">
        <v>0</v>
      </c>
      <c r="M115" s="31">
        <v>0</v>
      </c>
      <c r="N115" s="31">
        <v>0</v>
      </c>
    </row>
    <row r="116" spans="1:16" ht="43.5" customHeight="1" x14ac:dyDescent="0.25">
      <c r="A116" s="26" t="s">
        <v>52</v>
      </c>
      <c r="B116" s="23" t="s">
        <v>11</v>
      </c>
      <c r="C116" s="46">
        <v>44197</v>
      </c>
      <c r="D116" s="46">
        <v>44561</v>
      </c>
      <c r="E116" s="62" t="s">
        <v>193</v>
      </c>
      <c r="F116" s="65"/>
      <c r="G116" s="65"/>
      <c r="H116" s="66"/>
      <c r="I116" s="13">
        <f>J116+K116+L116+M116+N116</f>
        <v>0</v>
      </c>
      <c r="J116" s="13">
        <v>0</v>
      </c>
      <c r="K116" s="31">
        <v>0</v>
      </c>
      <c r="L116" s="31">
        <v>0</v>
      </c>
      <c r="M116" s="31">
        <v>0</v>
      </c>
      <c r="N116" s="31">
        <v>0</v>
      </c>
      <c r="O116" s="12"/>
      <c r="P116" s="7"/>
    </row>
    <row r="117" spans="1:16" ht="42" customHeight="1" x14ac:dyDescent="0.25">
      <c r="A117" s="28" t="s">
        <v>29</v>
      </c>
      <c r="B117" s="23" t="s">
        <v>11</v>
      </c>
      <c r="C117" s="46">
        <v>44197</v>
      </c>
      <c r="D117" s="46">
        <v>44561</v>
      </c>
      <c r="E117" s="62" t="s">
        <v>196</v>
      </c>
      <c r="F117" s="65"/>
      <c r="G117" s="65"/>
      <c r="H117" s="66"/>
      <c r="I117" s="13">
        <f>J117+K115+L115+M115+N115</f>
        <v>2692.6</v>
      </c>
      <c r="J117" s="13">
        <v>2692.6</v>
      </c>
      <c r="K117" s="31">
        <v>0</v>
      </c>
      <c r="L117" s="31">
        <v>0</v>
      </c>
      <c r="M117" s="31">
        <v>0</v>
      </c>
      <c r="N117" s="31">
        <v>0</v>
      </c>
      <c r="O117" s="37"/>
      <c r="P117" s="7"/>
    </row>
    <row r="118" spans="1:16" ht="28.5" customHeight="1" x14ac:dyDescent="0.25">
      <c r="A118" s="43" t="s">
        <v>18</v>
      </c>
      <c r="B118" s="23" t="s">
        <v>11</v>
      </c>
      <c r="C118" s="46">
        <v>44197</v>
      </c>
      <c r="D118" s="46">
        <v>44561</v>
      </c>
      <c r="E118" s="62" t="s">
        <v>62</v>
      </c>
      <c r="F118" s="63"/>
      <c r="G118" s="63"/>
      <c r="H118" s="64"/>
      <c r="I118" s="31">
        <f>J118+K118+L118+M118+N118</f>
        <v>6392.8</v>
      </c>
      <c r="J118" s="31">
        <f>J112+J104</f>
        <v>6392.8</v>
      </c>
      <c r="K118" s="31">
        <f t="shared" ref="K118:N118" si="23">K112+K104</f>
        <v>0</v>
      </c>
      <c r="L118" s="31">
        <f t="shared" si="23"/>
        <v>0</v>
      </c>
      <c r="M118" s="31">
        <f t="shared" si="23"/>
        <v>0</v>
      </c>
      <c r="N118" s="31">
        <f t="shared" si="23"/>
        <v>0</v>
      </c>
      <c r="O118" s="37"/>
      <c r="P118" s="7"/>
    </row>
    <row r="119" spans="1:16" ht="59.25" customHeight="1" x14ac:dyDescent="0.25">
      <c r="A119" s="25" t="s">
        <v>113</v>
      </c>
      <c r="B119" s="23" t="s">
        <v>11</v>
      </c>
      <c r="C119" s="46">
        <v>44197</v>
      </c>
      <c r="D119" s="46">
        <v>44561</v>
      </c>
      <c r="E119" s="62" t="s">
        <v>197</v>
      </c>
      <c r="F119" s="65"/>
      <c r="G119" s="65"/>
      <c r="H119" s="66"/>
      <c r="I119" s="31">
        <f>J119+K119+L119+M119+N119</f>
        <v>0</v>
      </c>
      <c r="J119" s="31">
        <f>J120+J122+J121</f>
        <v>0</v>
      </c>
      <c r="K119" s="31">
        <f t="shared" ref="K119:N119" si="24">K120+K122+K121</f>
        <v>0</v>
      </c>
      <c r="L119" s="31">
        <f t="shared" si="24"/>
        <v>0</v>
      </c>
      <c r="M119" s="31">
        <f t="shared" si="24"/>
        <v>0</v>
      </c>
      <c r="N119" s="31">
        <f t="shared" si="24"/>
        <v>0</v>
      </c>
    </row>
    <row r="120" spans="1:16" ht="72.75" customHeight="1" x14ac:dyDescent="0.25">
      <c r="A120" s="26" t="s">
        <v>26</v>
      </c>
      <c r="B120" s="23" t="s">
        <v>11</v>
      </c>
      <c r="C120" s="46">
        <v>44197</v>
      </c>
      <c r="D120" s="46">
        <v>44561</v>
      </c>
      <c r="E120" s="62" t="s">
        <v>198</v>
      </c>
      <c r="F120" s="65"/>
      <c r="G120" s="65"/>
      <c r="H120" s="66"/>
      <c r="I120" s="13">
        <f>J120</f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</row>
    <row r="121" spans="1:16" ht="47.25" customHeight="1" x14ac:dyDescent="0.25">
      <c r="A121" s="26" t="s">
        <v>50</v>
      </c>
      <c r="B121" s="23" t="s">
        <v>11</v>
      </c>
      <c r="C121" s="46">
        <v>44197</v>
      </c>
      <c r="D121" s="46">
        <v>44561</v>
      </c>
      <c r="E121" s="62" t="s">
        <v>199</v>
      </c>
      <c r="F121" s="65"/>
      <c r="G121" s="65"/>
      <c r="H121" s="66"/>
      <c r="I121" s="13">
        <f t="shared" ref="I121" si="25">J121+K121+L121+M121+N121</f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</row>
    <row r="122" spans="1:16" ht="52.5" customHeight="1" x14ac:dyDescent="0.25">
      <c r="A122" s="24" t="s">
        <v>40</v>
      </c>
      <c r="B122" s="23" t="s">
        <v>11</v>
      </c>
      <c r="C122" s="46">
        <v>44197</v>
      </c>
      <c r="D122" s="46">
        <v>44561</v>
      </c>
      <c r="E122" s="62" t="s">
        <v>200</v>
      </c>
      <c r="F122" s="65"/>
      <c r="G122" s="65"/>
      <c r="H122" s="66"/>
      <c r="I122" s="13">
        <f>J122+K120+L120+M120+N120</f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</row>
    <row r="123" spans="1:16" ht="54.75" customHeight="1" x14ac:dyDescent="0.25">
      <c r="A123" s="25" t="s">
        <v>114</v>
      </c>
      <c r="B123" s="23" t="s">
        <v>11</v>
      </c>
      <c r="C123" s="46">
        <v>44197</v>
      </c>
      <c r="D123" s="46">
        <v>44561</v>
      </c>
      <c r="E123" s="62" t="s">
        <v>197</v>
      </c>
      <c r="F123" s="65"/>
      <c r="G123" s="65"/>
      <c r="H123" s="66"/>
      <c r="I123" s="31">
        <v>1520</v>
      </c>
      <c r="J123" s="31">
        <v>1520</v>
      </c>
      <c r="K123" s="31">
        <v>0</v>
      </c>
      <c r="L123" s="31">
        <v>0</v>
      </c>
      <c r="M123" s="31">
        <v>0</v>
      </c>
      <c r="N123" s="31">
        <v>0</v>
      </c>
    </row>
    <row r="124" spans="1:16" ht="103.5" customHeight="1" x14ac:dyDescent="0.25">
      <c r="A124" s="24" t="s">
        <v>224</v>
      </c>
      <c r="B124" s="23" t="s">
        <v>11</v>
      </c>
      <c r="C124" s="46">
        <v>44197</v>
      </c>
      <c r="D124" s="46">
        <v>44561</v>
      </c>
      <c r="E124" s="62" t="s">
        <v>201</v>
      </c>
      <c r="F124" s="65"/>
      <c r="G124" s="65"/>
      <c r="H124" s="66"/>
      <c r="I124" s="13">
        <f t="shared" ref="I124" si="26">J124+K124+L124+M124+N124</f>
        <v>1520</v>
      </c>
      <c r="J124" s="13">
        <v>1520</v>
      </c>
      <c r="K124" s="13">
        <v>0</v>
      </c>
      <c r="L124" s="13">
        <v>0</v>
      </c>
      <c r="M124" s="13">
        <v>0</v>
      </c>
      <c r="N124" s="13">
        <v>0</v>
      </c>
    </row>
    <row r="125" spans="1:16" ht="26.25" customHeight="1" x14ac:dyDescent="0.25">
      <c r="A125" s="43" t="s">
        <v>21</v>
      </c>
      <c r="B125" s="23" t="s">
        <v>11</v>
      </c>
      <c r="C125" s="46">
        <v>44197</v>
      </c>
      <c r="D125" s="46">
        <v>44561</v>
      </c>
      <c r="E125" s="62" t="s">
        <v>62</v>
      </c>
      <c r="F125" s="63"/>
      <c r="G125" s="63"/>
      <c r="H125" s="64"/>
      <c r="I125" s="31">
        <f>J125+K123+L123+M123+N123</f>
        <v>1520</v>
      </c>
      <c r="J125" s="31">
        <f>J119+J123</f>
        <v>1520</v>
      </c>
      <c r="K125" s="31">
        <v>0</v>
      </c>
      <c r="L125" s="31">
        <v>0</v>
      </c>
      <c r="M125" s="31">
        <v>0</v>
      </c>
      <c r="N125" s="31">
        <v>0</v>
      </c>
    </row>
    <row r="126" spans="1:16" ht="33" customHeight="1" x14ac:dyDescent="0.25">
      <c r="A126" s="25" t="s">
        <v>19</v>
      </c>
      <c r="B126" s="23" t="s">
        <v>11</v>
      </c>
      <c r="C126" s="46">
        <v>44197</v>
      </c>
      <c r="D126" s="46">
        <v>44561</v>
      </c>
      <c r="E126" s="62" t="s">
        <v>62</v>
      </c>
      <c r="F126" s="63"/>
      <c r="G126" s="63"/>
      <c r="H126" s="64"/>
      <c r="I126" s="31">
        <f t="shared" ref="I126:I131" si="27">J126+K126+L126+M126+N126</f>
        <v>4187.3</v>
      </c>
      <c r="J126" s="31">
        <f>J80+J104+J119</f>
        <v>4187.3</v>
      </c>
      <c r="K126" s="31">
        <f>K80+K104+K119</f>
        <v>0</v>
      </c>
      <c r="L126" s="31">
        <f>L80+L104+L119</f>
        <v>0</v>
      </c>
      <c r="M126" s="31">
        <f>M80+M104+M119</f>
        <v>0</v>
      </c>
      <c r="N126" s="31">
        <f>N80+N104+N119</f>
        <v>0</v>
      </c>
    </row>
    <row r="127" spans="1:16" ht="39.75" customHeight="1" x14ac:dyDescent="0.25">
      <c r="A127" s="25" t="s">
        <v>20</v>
      </c>
      <c r="B127" s="23" t="s">
        <v>11</v>
      </c>
      <c r="C127" s="46">
        <v>44197</v>
      </c>
      <c r="D127" s="46">
        <v>44561</v>
      </c>
      <c r="E127" s="62" t="s">
        <v>62</v>
      </c>
      <c r="F127" s="63"/>
      <c r="G127" s="63"/>
      <c r="H127" s="64"/>
      <c r="I127" s="31">
        <f t="shared" si="27"/>
        <v>14031</v>
      </c>
      <c r="J127" s="31">
        <f>J96+J112+J123</f>
        <v>14031</v>
      </c>
      <c r="K127" s="31">
        <f>K96+K112+K123</f>
        <v>0</v>
      </c>
      <c r="L127" s="31">
        <f>L96+L112+L123</f>
        <v>0</v>
      </c>
      <c r="M127" s="31">
        <f>M96+M112+M123</f>
        <v>0</v>
      </c>
      <c r="N127" s="31">
        <f>N96+N112+N123</f>
        <v>0</v>
      </c>
    </row>
    <row r="128" spans="1:16" ht="168.75" customHeight="1" x14ac:dyDescent="0.25">
      <c r="A128" s="29" t="s">
        <v>222</v>
      </c>
      <c r="B128" s="23" t="s">
        <v>11</v>
      </c>
      <c r="C128" s="46">
        <v>44197</v>
      </c>
      <c r="D128" s="46">
        <v>44561</v>
      </c>
      <c r="E128" s="62" t="s">
        <v>202</v>
      </c>
      <c r="F128" s="65"/>
      <c r="G128" s="65"/>
      <c r="H128" s="66"/>
      <c r="I128" s="31">
        <f t="shared" si="27"/>
        <v>1989.3999999999999</v>
      </c>
      <c r="J128" s="31">
        <v>79.599999999999994</v>
      </c>
      <c r="K128" s="31">
        <v>0</v>
      </c>
      <c r="L128" s="31">
        <v>1909.8</v>
      </c>
      <c r="M128" s="13">
        <v>0</v>
      </c>
      <c r="N128" s="13">
        <v>0</v>
      </c>
    </row>
    <row r="129" spans="1:16" ht="132" customHeight="1" x14ac:dyDescent="0.25">
      <c r="A129" s="25" t="s">
        <v>115</v>
      </c>
      <c r="B129" s="23" t="s">
        <v>11</v>
      </c>
      <c r="C129" s="46">
        <v>44197</v>
      </c>
      <c r="D129" s="46">
        <v>44561</v>
      </c>
      <c r="E129" s="62" t="s">
        <v>203</v>
      </c>
      <c r="F129" s="65"/>
      <c r="G129" s="65"/>
      <c r="H129" s="66"/>
      <c r="I129" s="31">
        <f t="shared" si="27"/>
        <v>936.4</v>
      </c>
      <c r="J129" s="31">
        <v>37.5</v>
      </c>
      <c r="K129" s="31">
        <f t="shared" ref="K129:N129" si="28">K130</f>
        <v>0</v>
      </c>
      <c r="L129" s="31">
        <v>898.9</v>
      </c>
      <c r="M129" s="31">
        <f t="shared" si="28"/>
        <v>0</v>
      </c>
      <c r="N129" s="31">
        <f t="shared" si="28"/>
        <v>0</v>
      </c>
    </row>
    <row r="130" spans="1:16" ht="327" customHeight="1" x14ac:dyDescent="0.25">
      <c r="A130" s="25" t="s">
        <v>219</v>
      </c>
      <c r="B130" s="23" t="s">
        <v>11</v>
      </c>
      <c r="C130" s="46">
        <v>44197</v>
      </c>
      <c r="D130" s="46">
        <v>44561</v>
      </c>
      <c r="E130" s="62" t="s">
        <v>203</v>
      </c>
      <c r="F130" s="65"/>
      <c r="G130" s="65"/>
      <c r="H130" s="66"/>
      <c r="I130" s="31">
        <f t="shared" si="27"/>
        <v>459.2</v>
      </c>
      <c r="J130" s="31">
        <v>0.4</v>
      </c>
      <c r="K130" s="31">
        <v>0</v>
      </c>
      <c r="L130" s="31">
        <v>458.8</v>
      </c>
      <c r="M130" s="31">
        <v>0</v>
      </c>
      <c r="N130" s="13">
        <v>0</v>
      </c>
    </row>
    <row r="131" spans="1:16" ht="102" x14ac:dyDescent="0.25">
      <c r="A131" s="25" t="s">
        <v>228</v>
      </c>
      <c r="B131" s="23" t="s">
        <v>11</v>
      </c>
      <c r="C131" s="46">
        <v>44197</v>
      </c>
      <c r="D131" s="46">
        <v>44561</v>
      </c>
      <c r="E131" s="62" t="s">
        <v>62</v>
      </c>
      <c r="F131" s="63"/>
      <c r="G131" s="63"/>
      <c r="H131" s="64"/>
      <c r="I131" s="60">
        <f t="shared" si="27"/>
        <v>8000.8</v>
      </c>
      <c r="J131" s="56">
        <f>J132+J133</f>
        <v>0.8</v>
      </c>
      <c r="K131" s="61"/>
      <c r="L131" s="56">
        <f>L132+L133</f>
        <v>8000</v>
      </c>
      <c r="M131" s="55"/>
      <c r="N131" s="55"/>
      <c r="O131" s="7"/>
      <c r="P131" s="7"/>
    </row>
    <row r="132" spans="1:16" ht="51" x14ac:dyDescent="0.25">
      <c r="A132" s="28" t="s">
        <v>229</v>
      </c>
      <c r="B132" s="23" t="s">
        <v>11</v>
      </c>
      <c r="C132" s="46">
        <v>44197</v>
      </c>
      <c r="D132" s="46">
        <v>44561</v>
      </c>
      <c r="E132" s="62" t="s">
        <v>231</v>
      </c>
      <c r="F132" s="65"/>
      <c r="G132" s="65"/>
      <c r="H132" s="66"/>
      <c r="I132" s="59">
        <f>J132+L132</f>
        <v>4001</v>
      </c>
      <c r="J132" s="58">
        <v>0.4</v>
      </c>
      <c r="K132" s="55"/>
      <c r="L132" s="57">
        <v>4000.6</v>
      </c>
      <c r="M132" s="55"/>
      <c r="N132" s="55"/>
      <c r="O132" s="7"/>
      <c r="P132" s="7"/>
    </row>
    <row r="133" spans="1:16" ht="51" x14ac:dyDescent="0.25">
      <c r="A133" s="28" t="s">
        <v>230</v>
      </c>
      <c r="B133" s="23" t="s">
        <v>11</v>
      </c>
      <c r="C133" s="46">
        <v>44197</v>
      </c>
      <c r="D133" s="46">
        <v>44561</v>
      </c>
      <c r="E133" s="62" t="s">
        <v>202</v>
      </c>
      <c r="F133" s="65"/>
      <c r="G133" s="65"/>
      <c r="H133" s="66"/>
      <c r="I133" s="59">
        <f>J133+L133</f>
        <v>3999.8</v>
      </c>
      <c r="J133" s="56">
        <v>0.4</v>
      </c>
      <c r="K133" s="55"/>
      <c r="L133" s="57">
        <v>3999.4</v>
      </c>
      <c r="M133" s="55"/>
      <c r="N133" s="55"/>
      <c r="O133" s="7"/>
      <c r="P133" s="7"/>
    </row>
    <row r="134" spans="1:16" x14ac:dyDescent="0.25">
      <c r="F134" s="7"/>
      <c r="G134" s="7"/>
      <c r="H134" s="7"/>
      <c r="I134" s="8">
        <v>1128.7</v>
      </c>
      <c r="J134" s="4"/>
      <c r="K134" s="4" t="s">
        <v>217</v>
      </c>
      <c r="L134" s="8"/>
      <c r="M134" s="8"/>
      <c r="N134" s="8"/>
      <c r="O134" s="7"/>
      <c r="P134" s="7"/>
    </row>
    <row r="135" spans="1:16" x14ac:dyDescent="0.25">
      <c r="F135" s="7"/>
      <c r="G135" s="7"/>
      <c r="H135" s="7"/>
      <c r="I135" s="8">
        <f>I12+I134</f>
        <v>578839.69999999995</v>
      </c>
      <c r="J135" s="8"/>
      <c r="K135" s="8"/>
      <c r="L135" s="8"/>
      <c r="M135" s="8"/>
      <c r="N135" s="8"/>
      <c r="O135" s="7"/>
      <c r="P135" s="7"/>
    </row>
    <row r="136" spans="1:16" x14ac:dyDescent="0.25">
      <c r="F136" s="7"/>
      <c r="G136" s="7"/>
      <c r="H136" s="7"/>
      <c r="I136" s="8"/>
      <c r="J136" s="8"/>
      <c r="K136" s="8"/>
      <c r="L136" s="8"/>
      <c r="M136" s="8"/>
      <c r="N136" s="8"/>
      <c r="O136" s="7"/>
      <c r="P136" s="7"/>
    </row>
    <row r="137" spans="1:16" x14ac:dyDescent="0.25">
      <c r="F137" s="11"/>
      <c r="G137" s="7"/>
      <c r="H137" s="7"/>
      <c r="I137" s="8"/>
      <c r="J137" s="8"/>
      <c r="K137" s="8"/>
      <c r="L137" s="8"/>
      <c r="M137" s="8"/>
      <c r="N137" s="8"/>
      <c r="O137" s="7"/>
      <c r="P137" s="7"/>
    </row>
    <row r="138" spans="1:16" x14ac:dyDescent="0.25">
      <c r="F138" s="11"/>
      <c r="G138" s="7"/>
      <c r="H138" s="7"/>
      <c r="I138" s="8"/>
      <c r="J138" s="8"/>
      <c r="K138" s="8"/>
      <c r="L138" s="8"/>
      <c r="M138" s="8"/>
      <c r="N138" s="8"/>
      <c r="O138" s="9"/>
      <c r="P138" s="7"/>
    </row>
    <row r="139" spans="1:16" x14ac:dyDescent="0.25">
      <c r="F139" s="7"/>
      <c r="G139" s="7"/>
      <c r="H139" s="7"/>
      <c r="I139" s="8"/>
      <c r="J139" s="8"/>
      <c r="K139" s="8"/>
      <c r="L139" s="8"/>
      <c r="M139" s="8"/>
      <c r="N139" s="8"/>
      <c r="O139" s="7"/>
      <c r="P139" s="7"/>
    </row>
    <row r="140" spans="1:16" x14ac:dyDescent="0.25">
      <c r="F140" s="7"/>
      <c r="G140" s="7"/>
      <c r="H140" s="7"/>
      <c r="I140" s="8"/>
      <c r="J140" s="8"/>
      <c r="K140" s="8"/>
      <c r="L140" s="8"/>
      <c r="M140" s="8"/>
      <c r="N140" s="8"/>
      <c r="O140" s="7"/>
      <c r="P140" s="7"/>
    </row>
    <row r="141" spans="1:16" x14ac:dyDescent="0.25">
      <c r="F141" s="7"/>
      <c r="G141" s="7"/>
      <c r="H141" s="7"/>
      <c r="I141" s="8"/>
      <c r="J141" s="8"/>
      <c r="K141" s="8"/>
      <c r="L141" s="8"/>
      <c r="M141" s="8"/>
      <c r="N141" s="8"/>
      <c r="O141" s="7"/>
      <c r="P141" s="7"/>
    </row>
    <row r="142" spans="1:16" x14ac:dyDescent="0.25">
      <c r="F142" s="7"/>
      <c r="G142" s="7"/>
      <c r="H142" s="7"/>
      <c r="I142" s="8"/>
      <c r="J142" s="8"/>
      <c r="K142" s="8"/>
      <c r="L142" s="8"/>
      <c r="M142" s="8"/>
      <c r="N142" s="8"/>
      <c r="O142" s="7"/>
      <c r="P142" s="7"/>
    </row>
    <row r="143" spans="1:16" x14ac:dyDescent="0.25">
      <c r="F143" s="7"/>
      <c r="G143" s="7"/>
      <c r="H143" s="7"/>
      <c r="I143" s="8"/>
      <c r="J143" s="8"/>
      <c r="K143" s="8"/>
      <c r="L143" s="8"/>
      <c r="M143" s="8"/>
      <c r="N143" s="8"/>
      <c r="O143" s="7"/>
      <c r="P143" s="7"/>
    </row>
    <row r="144" spans="1:16" x14ac:dyDescent="0.25">
      <c r="F144" s="7"/>
      <c r="G144" s="7"/>
      <c r="H144" s="7"/>
      <c r="I144" s="8"/>
      <c r="J144" s="8"/>
      <c r="K144" s="8"/>
      <c r="L144" s="8"/>
      <c r="M144" s="8"/>
      <c r="N144" s="8"/>
      <c r="O144" s="7"/>
      <c r="P144" s="7"/>
    </row>
    <row r="145" spans="6:16" x14ac:dyDescent="0.25">
      <c r="F145" s="7"/>
      <c r="G145" s="7"/>
      <c r="H145" s="7"/>
      <c r="I145" s="8"/>
      <c r="J145" s="8"/>
      <c r="K145" s="8"/>
      <c r="L145" s="8"/>
      <c r="M145" s="8"/>
      <c r="N145" s="8"/>
      <c r="O145" s="7"/>
      <c r="P145" s="7"/>
    </row>
    <row r="146" spans="6:16" x14ac:dyDescent="0.25">
      <c r="F146" s="7"/>
      <c r="G146" s="7"/>
      <c r="H146" s="7"/>
      <c r="I146" s="8"/>
      <c r="J146" s="8"/>
      <c r="K146" s="8"/>
      <c r="L146" s="8"/>
      <c r="M146" s="8"/>
      <c r="N146" s="8"/>
      <c r="O146" s="7"/>
      <c r="P146" s="7"/>
    </row>
    <row r="147" spans="6:16" x14ac:dyDescent="0.25">
      <c r="F147" s="7"/>
      <c r="G147" s="7"/>
      <c r="H147" s="7"/>
      <c r="I147" s="8"/>
      <c r="J147" s="8"/>
      <c r="K147" s="8"/>
      <c r="L147" s="8"/>
      <c r="M147" s="8"/>
      <c r="N147" s="8"/>
      <c r="O147" s="7"/>
      <c r="P147" s="7"/>
    </row>
    <row r="148" spans="6:16" x14ac:dyDescent="0.25">
      <c r="F148" s="7"/>
      <c r="G148" s="7"/>
      <c r="H148" s="7"/>
      <c r="I148" s="8"/>
      <c r="J148" s="8"/>
      <c r="K148" s="8"/>
      <c r="L148" s="8"/>
      <c r="M148" s="8"/>
      <c r="N148" s="8"/>
      <c r="O148" s="7"/>
      <c r="P148" s="7"/>
    </row>
    <row r="149" spans="6:16" x14ac:dyDescent="0.25">
      <c r="F149" s="7"/>
      <c r="G149" s="7"/>
      <c r="H149" s="7"/>
      <c r="I149" s="8"/>
      <c r="J149" s="8"/>
      <c r="K149" s="8"/>
      <c r="L149" s="8"/>
      <c r="M149" s="8"/>
      <c r="N149" s="8"/>
      <c r="O149" s="7"/>
      <c r="P149" s="7"/>
    </row>
    <row r="150" spans="6:16" x14ac:dyDescent="0.25">
      <c r="F150" s="7"/>
      <c r="G150" s="7"/>
      <c r="H150" s="7"/>
      <c r="I150" s="8"/>
      <c r="J150" s="8"/>
      <c r="K150" s="8"/>
      <c r="L150" s="8"/>
      <c r="M150" s="8"/>
      <c r="N150" s="8"/>
      <c r="O150" s="7"/>
      <c r="P150" s="7"/>
    </row>
    <row r="151" spans="6:16" x14ac:dyDescent="0.25">
      <c r="F151" s="7"/>
      <c r="G151" s="7"/>
      <c r="H151" s="7"/>
      <c r="I151" s="8"/>
      <c r="J151" s="8"/>
      <c r="K151" s="8"/>
      <c r="L151" s="8"/>
      <c r="M151" s="8"/>
      <c r="N151" s="8"/>
      <c r="O151" s="7"/>
      <c r="P151" s="7"/>
    </row>
    <row r="152" spans="6:16" x14ac:dyDescent="0.25">
      <c r="F152" s="7"/>
      <c r="G152" s="7"/>
      <c r="H152" s="7"/>
      <c r="I152" s="8"/>
      <c r="J152" s="8"/>
      <c r="K152" s="8"/>
      <c r="L152" s="8"/>
      <c r="M152" s="8"/>
      <c r="N152" s="10"/>
      <c r="O152" s="7"/>
      <c r="P152" s="7"/>
    </row>
    <row r="153" spans="6:16" x14ac:dyDescent="0.25">
      <c r="F153" s="7"/>
      <c r="G153" s="7"/>
      <c r="H153" s="7"/>
      <c r="I153" s="8"/>
      <c r="J153" s="8"/>
      <c r="K153" s="8"/>
      <c r="L153" s="8"/>
      <c r="M153" s="8"/>
      <c r="N153" s="8"/>
      <c r="O153" s="7"/>
      <c r="P153" s="7"/>
    </row>
    <row r="154" spans="6:16" x14ac:dyDescent="0.25">
      <c r="F154" s="7"/>
      <c r="G154" s="7"/>
      <c r="H154" s="7"/>
      <c r="I154" s="8"/>
      <c r="J154" s="8"/>
      <c r="K154" s="8"/>
      <c r="L154" s="8"/>
      <c r="M154" s="8"/>
      <c r="N154" s="8"/>
      <c r="O154" s="7"/>
      <c r="P154" s="7"/>
    </row>
    <row r="155" spans="6:16" x14ac:dyDescent="0.25">
      <c r="F155" s="7"/>
      <c r="G155" s="7"/>
      <c r="H155" s="7"/>
      <c r="I155" s="8"/>
      <c r="J155" s="8"/>
    </row>
    <row r="156" spans="6:16" x14ac:dyDescent="0.25">
      <c r="J156" s="8"/>
    </row>
  </sheetData>
  <mergeCells count="131">
    <mergeCell ref="E18:H18"/>
    <mergeCell ref="E19:H19"/>
    <mergeCell ref="E20:H20"/>
    <mergeCell ref="I2:N2"/>
    <mergeCell ref="A66:N66"/>
    <mergeCell ref="A57:N57"/>
    <mergeCell ref="A46:N46"/>
    <mergeCell ref="A13:N13"/>
    <mergeCell ref="A5:N7"/>
    <mergeCell ref="I8:N8"/>
    <mergeCell ref="A8:A10"/>
    <mergeCell ref="B8:B10"/>
    <mergeCell ref="J9:N9"/>
    <mergeCell ref="C8:D8"/>
    <mergeCell ref="E8:H10"/>
    <mergeCell ref="E15:H15"/>
    <mergeCell ref="E16:H16"/>
    <mergeCell ref="E17:H17"/>
    <mergeCell ref="E26:H26"/>
    <mergeCell ref="E27:H27"/>
    <mergeCell ref="E28:H28"/>
    <mergeCell ref="E29:H29"/>
    <mergeCell ref="E30:H30"/>
    <mergeCell ref="E21:H21"/>
    <mergeCell ref="E22:H22"/>
    <mergeCell ref="E23:H23"/>
    <mergeCell ref="E24:H24"/>
    <mergeCell ref="E25:H25"/>
    <mergeCell ref="E36:H36"/>
    <mergeCell ref="E37:H37"/>
    <mergeCell ref="E39:H39"/>
    <mergeCell ref="E50:H50"/>
    <mergeCell ref="E51:H51"/>
    <mergeCell ref="E42:H42"/>
    <mergeCell ref="E43:H43"/>
    <mergeCell ref="E44:H44"/>
    <mergeCell ref="E45:H45"/>
    <mergeCell ref="E40:H40"/>
    <mergeCell ref="E41:H41"/>
    <mergeCell ref="E31:H31"/>
    <mergeCell ref="E32:H32"/>
    <mergeCell ref="E33:H33"/>
    <mergeCell ref="E34:H34"/>
    <mergeCell ref="E35:H35"/>
    <mergeCell ref="E48:H48"/>
    <mergeCell ref="E49:H49"/>
    <mergeCell ref="E38:H38"/>
    <mergeCell ref="E63:H63"/>
    <mergeCell ref="E64:H64"/>
    <mergeCell ref="E65:H65"/>
    <mergeCell ref="E68:H68"/>
    <mergeCell ref="E59:H59"/>
    <mergeCell ref="E60:H60"/>
    <mergeCell ref="E61:H61"/>
    <mergeCell ref="E62:H62"/>
    <mergeCell ref="E52:H52"/>
    <mergeCell ref="E53:H53"/>
    <mergeCell ref="E54:H54"/>
    <mergeCell ref="E55:H55"/>
    <mergeCell ref="E56:H56"/>
    <mergeCell ref="E76:H76"/>
    <mergeCell ref="E77:H77"/>
    <mergeCell ref="E78:H78"/>
    <mergeCell ref="E79:H79"/>
    <mergeCell ref="E80:H80"/>
    <mergeCell ref="E69:H69"/>
    <mergeCell ref="E70:H70"/>
    <mergeCell ref="E71:H71"/>
    <mergeCell ref="E72:H72"/>
    <mergeCell ref="E73:H73"/>
    <mergeCell ref="E86:H86"/>
    <mergeCell ref="E87:H87"/>
    <mergeCell ref="E88:H88"/>
    <mergeCell ref="E89:H89"/>
    <mergeCell ref="E90:H90"/>
    <mergeCell ref="E81:H81"/>
    <mergeCell ref="E82:H82"/>
    <mergeCell ref="E83:H83"/>
    <mergeCell ref="E84:H84"/>
    <mergeCell ref="E85:H85"/>
    <mergeCell ref="E101:H101"/>
    <mergeCell ref="E102:H102"/>
    <mergeCell ref="E103:H103"/>
    <mergeCell ref="E104:H104"/>
    <mergeCell ref="E98:H98"/>
    <mergeCell ref="E99:H99"/>
    <mergeCell ref="E100:H100"/>
    <mergeCell ref="E91:H91"/>
    <mergeCell ref="E92:H92"/>
    <mergeCell ref="E94:H94"/>
    <mergeCell ref="E95:H95"/>
    <mergeCell ref="E96:H96"/>
    <mergeCell ref="E97:H97"/>
    <mergeCell ref="E93:H93"/>
    <mergeCell ref="E117:H117"/>
    <mergeCell ref="E118:H118"/>
    <mergeCell ref="E119:H119"/>
    <mergeCell ref="E110:H110"/>
    <mergeCell ref="E111:H111"/>
    <mergeCell ref="E112:H112"/>
    <mergeCell ref="E113:H113"/>
    <mergeCell ref="E114:H114"/>
    <mergeCell ref="E105:H105"/>
    <mergeCell ref="E106:H106"/>
    <mergeCell ref="E107:H107"/>
    <mergeCell ref="E108:H108"/>
    <mergeCell ref="E109:H109"/>
    <mergeCell ref="E131:H131"/>
    <mergeCell ref="E132:H132"/>
    <mergeCell ref="E133:H133"/>
    <mergeCell ref="I1:N1"/>
    <mergeCell ref="E130:H130"/>
    <mergeCell ref="E125:H125"/>
    <mergeCell ref="E126:H126"/>
    <mergeCell ref="E127:H127"/>
    <mergeCell ref="E128:H128"/>
    <mergeCell ref="E120:H120"/>
    <mergeCell ref="E121:H121"/>
    <mergeCell ref="E122:H122"/>
    <mergeCell ref="E123:H123"/>
    <mergeCell ref="E124:H124"/>
    <mergeCell ref="E11:H11"/>
    <mergeCell ref="E12:H12"/>
    <mergeCell ref="E14:H14"/>
    <mergeCell ref="E47:H47"/>
    <mergeCell ref="E58:H58"/>
    <mergeCell ref="E67:H67"/>
    <mergeCell ref="E74:H74"/>
    <mergeCell ref="E129:H129"/>
    <mergeCell ref="E115:H115"/>
    <mergeCell ref="E116:H116"/>
  </mergeCells>
  <phoneticPr fontId="1" type="noConversion"/>
  <pageMargins left="0.25" right="0.25" top="0.75" bottom="0.75" header="0.3" footer="0.3"/>
  <pageSetup paperSize="9" scale="6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 план</vt:lpstr>
    </vt:vector>
  </TitlesOfParts>
  <Company>upravlenie obrazovania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Катя</cp:lastModifiedBy>
  <cp:lastPrinted>2021-07-02T10:12:41Z</cp:lastPrinted>
  <dcterms:created xsi:type="dcterms:W3CDTF">2017-10-09T10:14:28Z</dcterms:created>
  <dcterms:modified xsi:type="dcterms:W3CDTF">2021-08-19T12:53:33Z</dcterms:modified>
</cp:coreProperties>
</file>